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Vederlagsskjema med formler" sheetId="1" r:id="rId4"/>
  </sheets>
  <definedNames/>
  <calcPr/>
  <extLst>
    <ext uri="GoogleSheetsCustomDataVersion2">
      <go:sheetsCustomData xmlns:go="http://customooxmlschemas.google.com/" r:id="rId5" roundtripDataChecksum="YnIk1x62c4Y1+yjrCiUfBJJTmK4Ms9akXFnR0C6dUQA="/>
    </ext>
  </extLst>
</workbook>
</file>

<file path=xl/sharedStrings.xml><?xml version="1.0" encoding="utf-8"?>
<sst xmlns="http://schemas.openxmlformats.org/spreadsheetml/2006/main" count="187" uniqueCount="137">
  <si>
    <t>VEDERLAGSSKJEMA</t>
  </si>
  <si>
    <t>Standard</t>
  </si>
  <si>
    <t>NS8405</t>
  </si>
  <si>
    <t>Prosjekt</t>
  </si>
  <si>
    <t>92430172 - Øvre Nyhavna - Avløpsledning</t>
  </si>
  <si>
    <t>Tabell A, Tilbudspris til evaluering og tilbudt kontraktssum</t>
  </si>
  <si>
    <t xml:space="preserve">Tabell A. </t>
  </si>
  <si>
    <r>
      <rPr>
        <rFont val="Source Sans Pro"/>
        <b/>
        <color theme="1"/>
        <sz val="12.0"/>
      </rPr>
      <t>Entreprenør</t>
    </r>
    <r>
      <rPr>
        <rFont val="Source Sans Pro"/>
        <color theme="1"/>
        <sz val="12.0"/>
      </rPr>
      <t xml:space="preserve"> legger inn sum kontraktsarbeid fra mengdebeskrivelsen i hvit celle.</t>
    </r>
  </si>
  <si>
    <t>Spesifikasjon</t>
  </si>
  <si>
    <t>SUM kr. ekskl. MVA</t>
  </si>
  <si>
    <t>I</t>
  </si>
  <si>
    <t>Sum kontraktsarbeid fra mengdebeskrivelse (ekskl. opsjon(er))</t>
  </si>
  <si>
    <t>II</t>
  </si>
  <si>
    <r>
      <rPr>
        <rFont val="'Source Sans Pro',sans-serif"/>
        <color rgb="FF000000"/>
        <sz val="12.0"/>
      </rPr>
      <t xml:space="preserve">Sum opsjon(er) fra </t>
    </r>
    <r>
      <rPr>
        <rFont val="'Source Sans Pro',sans-serif"/>
        <b/>
        <color rgb="FF000000"/>
        <sz val="12.0"/>
      </rPr>
      <t>tabell C</t>
    </r>
  </si>
  <si>
    <t>III</t>
  </si>
  <si>
    <r>
      <rPr>
        <rFont val="'Source Sans Pro',sans-serif"/>
        <color rgb="FF000000"/>
        <sz val="12.0"/>
      </rPr>
      <t xml:space="preserve">Sum antatt regningsarbeid fra </t>
    </r>
    <r>
      <rPr>
        <rFont val="'Source Sans Pro',sans-serif"/>
        <b/>
        <color rgb="FF000000"/>
        <sz val="12.0"/>
      </rPr>
      <t>tabell D</t>
    </r>
  </si>
  <si>
    <t>SUM I+II+III</t>
  </si>
  <si>
    <t>Tilbudspris til evaluering, ekskl. MVA</t>
  </si>
  <si>
    <t>SUM I+III</t>
  </si>
  <si>
    <t xml:space="preserve">Kontraktssum ekskl. MVA </t>
  </si>
  <si>
    <t>MVA av kontraktssum (I+III) (25 %)</t>
  </si>
  <si>
    <t>SUM kr. inkl. MVA</t>
  </si>
  <si>
    <t>Kontraktssum inkl. MVA</t>
  </si>
  <si>
    <t>Tabell B, Pris kontraktsarbeid fra mengdebeskrivelse</t>
  </si>
  <si>
    <r>
      <rPr>
        <rFont val="Source Sans Pro"/>
        <b/>
        <color theme="1"/>
        <sz val="12.0"/>
      </rPr>
      <t xml:space="preserve">Entreprenør </t>
    </r>
    <r>
      <rPr>
        <rFont val="Source Sans Pro"/>
        <b val="0"/>
        <color theme="1"/>
        <sz val="12.0"/>
      </rPr>
      <t>fyller ut summer per kapittel.</t>
    </r>
  </si>
  <si>
    <t>Kapittel
nr.</t>
  </si>
  <si>
    <t>Etablering, drift og avvikling av bygge eller anleggsplass</t>
  </si>
  <si>
    <t>VA-Arbeider</t>
  </si>
  <si>
    <t>Veg arbeider</t>
  </si>
  <si>
    <t>Landskapsarbeider</t>
  </si>
  <si>
    <t>Spuntarbeider</t>
  </si>
  <si>
    <t>SUM</t>
  </si>
  <si>
    <t>Tabell C, Tilbudspris opsjon(er)</t>
  </si>
  <si>
    <r>
      <rPr>
        <rFont val="Source Sans Pro"/>
        <b/>
        <color theme="1"/>
        <sz val="12.0"/>
      </rPr>
      <t xml:space="preserve">Entreprenør </t>
    </r>
    <r>
      <rPr>
        <rFont val="Source Sans Pro"/>
        <b val="0"/>
        <color theme="1"/>
        <sz val="12.0"/>
      </rPr>
      <t>fyller ut tilbudt sum per opsjon. Rigg og drift skal inkluderes i hver opsjon.</t>
    </r>
  </si>
  <si>
    <r>
      <rPr>
        <rFont val="Arial"/>
        <b/>
        <color rgb="FF000000"/>
        <sz val="12.0"/>
      </rPr>
      <t>Opsjon 1</t>
    </r>
    <r>
      <rPr>
        <rFont val="Arial"/>
        <color rgb="FF000000"/>
        <sz val="12.0"/>
      </rPr>
      <t>, inkl. rigg og drift for opsjon post nr 5.26.1</t>
    </r>
  </si>
  <si>
    <r>
      <rPr>
        <rFont val="Arial"/>
        <b/>
        <color rgb="FF000000"/>
        <sz val="12.0"/>
      </rPr>
      <t>Opsjon 2</t>
    </r>
    <r>
      <rPr>
        <rFont val="Arial"/>
        <color rgb="FF000000"/>
        <sz val="12.0"/>
      </rPr>
      <t>, inkl. rigg og drift for opsjon post nr 5.26.2</t>
    </r>
  </si>
  <si>
    <r>
      <rPr>
        <rFont val="Arial"/>
        <b/>
        <color rgb="FF000000"/>
        <sz val="12.0"/>
      </rPr>
      <t>Opsjon 3</t>
    </r>
    <r>
      <rPr>
        <rFont val="Arial"/>
        <color rgb="FF000000"/>
        <sz val="12.0"/>
      </rPr>
      <t>, inkl. rigg og drift for opsjon post nr  5.26.3</t>
    </r>
  </si>
  <si>
    <t>Opsjoner</t>
  </si>
  <si>
    <t>Tabell D, Tilbudspris for antatte regningsarbeider</t>
  </si>
  <si>
    <r>
      <rPr>
        <rFont val="'Source Sans Pro',sans-serif"/>
        <color rgb="FF000000"/>
        <sz val="12.0"/>
      </rPr>
      <t xml:space="preserve">Summene i tabell D genereres </t>
    </r>
    <r>
      <rPr>
        <rFont val="'Source Sans Pro',sans-serif"/>
        <b/>
        <color rgb="FF000000"/>
        <sz val="12.0"/>
      </rPr>
      <t>automatisk</t>
    </r>
    <r>
      <rPr>
        <rFont val="'Source Sans Pro',sans-serif"/>
        <color rgb="FF000000"/>
        <sz val="12.0"/>
      </rPr>
      <t xml:space="preserve"> når</t>
    </r>
    <r>
      <rPr>
        <rFont val="'Source Sans Pro',sans-serif"/>
        <b/>
        <color rgb="FF000000"/>
        <sz val="12.0"/>
      </rPr>
      <t xml:space="preserve"> entreprenøren </t>
    </r>
    <r>
      <rPr>
        <rFont val="'Source Sans Pro',sans-serif"/>
        <color rgb="FF000000"/>
        <sz val="12.0"/>
      </rPr>
      <t xml:space="preserve">fyller ut tabellene </t>
    </r>
    <r>
      <rPr>
        <rFont val="'Source Sans Pro',sans-serif"/>
        <b/>
        <color rgb="FF000000"/>
        <sz val="12.0"/>
      </rPr>
      <t>E, F og G</t>
    </r>
  </si>
  <si>
    <t>Fra tabell</t>
  </si>
  <si>
    <t>E</t>
  </si>
  <si>
    <t>Sum mannskapskostnad for antatt regningsarbeid</t>
  </si>
  <si>
    <t>F</t>
  </si>
  <si>
    <t>Sum maskinkostnad for antatt regningsarbeid</t>
  </si>
  <si>
    <t>G</t>
  </si>
  <si>
    <t>Sum materialkostnad for antatt regningsarbeid</t>
  </si>
  <si>
    <t xml:space="preserve">Antatt regningsarbeid </t>
  </si>
  <si>
    <t>Tabell E, Tilbudte priser for mannskapskostnad for antatte regningsarbeider</t>
  </si>
  <si>
    <t>Kategori</t>
  </si>
  <si>
    <t>Timepris fra tabell "i"</t>
  </si>
  <si>
    <t>Antall 
timer</t>
  </si>
  <si>
    <t>Fordeling 
timer (%)</t>
  </si>
  <si>
    <t>Gjennomsnittspris, ledelse og administrasjon</t>
  </si>
  <si>
    <t>Gjennomsnittspris, fagarbeidere</t>
  </si>
  <si>
    <t>Gjennomsnittspris, hjelpearbeider</t>
  </si>
  <si>
    <t>Gjennomsnittspris, lærling</t>
  </si>
  <si>
    <t>Timekostnad for antatte regningsarbeider</t>
  </si>
  <si>
    <t>Tabell F, Tilbudte maskinpriser for antatte regningsarbeider</t>
  </si>
  <si>
    <r>
      <rPr>
        <rFont val="Source Sans Pro"/>
        <b/>
        <color theme="1"/>
        <sz val="12.0"/>
      </rPr>
      <t>Entreprenør</t>
    </r>
    <r>
      <rPr>
        <rFont val="Source Sans Pro"/>
        <color theme="1"/>
        <sz val="12.0"/>
      </rPr>
      <t xml:space="preserve"> fyller ut timepris på alle maskiner som er oppgitt i tabell F. </t>
    </r>
    <r>
      <rPr>
        <rFont val="Source Sans Pro"/>
        <b/>
        <color theme="1"/>
        <sz val="12.0"/>
      </rPr>
      <t>Entreprenør</t>
    </r>
    <r>
      <rPr>
        <rFont val="Source Sans Pro"/>
        <color theme="1"/>
        <sz val="12.0"/>
      </rPr>
      <t xml:space="preserve"> må kontrollere at timepriser i tabell F og i tabell "J" er de samme.</t>
    </r>
  </si>
  <si>
    <t>Maskin/kjøretøy</t>
  </si>
  <si>
    <t>Type</t>
  </si>
  <si>
    <t>Energibærer</t>
  </si>
  <si>
    <t>Antall timer</t>
  </si>
  <si>
    <t>Timepris nullutslipp</t>
  </si>
  <si>
    <t>Timepris fossil</t>
  </si>
  <si>
    <t>SUM kr.
ekskl. MVA</t>
  </si>
  <si>
    <t>Gravemaskin</t>
  </si>
  <si>
    <t>&lt; 8 tonn</t>
  </si>
  <si>
    <t xml:space="preserve"> </t>
  </si>
  <si>
    <t>8-20 tonn</t>
  </si>
  <si>
    <t>20-30 tonn</t>
  </si>
  <si>
    <t>31-40 tonn</t>
  </si>
  <si>
    <t>Hjulgravemaskin</t>
  </si>
  <si>
    <t>10-20 tonn</t>
  </si>
  <si>
    <t>Hjullaster</t>
  </si>
  <si>
    <t>11-20 tonn</t>
  </si>
  <si>
    <t xml:space="preserve">Lastebil </t>
  </si>
  <si>
    <t>Med kran</t>
  </si>
  <si>
    <t>Lastebil</t>
  </si>
  <si>
    <t>4 akslet</t>
  </si>
  <si>
    <t>Teletiner / Heatwork døgnpris inkl. opp og nedrigging</t>
  </si>
  <si>
    <t>Lystårn m/ledlys, døgnpris inkl. opp og nedrigg</t>
  </si>
  <si>
    <t>Spunterigg</t>
  </si>
  <si>
    <t>Maskinkostnad for antatte regningsarbeider</t>
  </si>
  <si>
    <t>Tabell G, Materialkostnader og påslag i kroner for antatte regningsarbeider</t>
  </si>
  <si>
    <r>
      <rPr>
        <rFont val="'Source Sans Pro',sans-serif"/>
        <color rgb="FF000000"/>
        <sz val="12.0"/>
      </rPr>
      <t xml:space="preserve">Påslag i kroner regnes først ut når entreprenøren har lagt inn tilbudt påslagsprosent i </t>
    </r>
    <r>
      <rPr>
        <rFont val="'Source Sans Pro',sans-serif"/>
        <b/>
        <color rgb="FF000000"/>
        <sz val="12.0"/>
      </rPr>
      <t>tabell H</t>
    </r>
  </si>
  <si>
    <t>Antatt material-
kostnad ved regnings-
arbeider</t>
  </si>
  <si>
    <r>
      <rPr>
        <rFont val="'Source Sans Pro',sans-serif"/>
        <b/>
        <color rgb="FF000000"/>
        <sz val="12.0"/>
      </rPr>
      <t xml:space="preserve">Påslag i kroner 
</t>
    </r>
    <r>
      <rPr>
        <rFont val="'Source Sans Pro',sans-serif"/>
        <b/>
        <color rgb="FF000000"/>
        <sz val="8.0"/>
      </rPr>
      <t>(ref. påslags-
prosent i tabell H)</t>
    </r>
  </si>
  <si>
    <t>Tabell H, Tilbudt påslagsprosent ved kjøp av materialer på antatte regningsarbeider</t>
  </si>
  <si>
    <r>
      <rPr>
        <rFont val="Source Sans Pro"/>
        <b/>
        <color theme="1"/>
        <sz val="12.0"/>
      </rPr>
      <t>Entreprenør</t>
    </r>
    <r>
      <rPr>
        <rFont val="Source Sans Pro"/>
        <color theme="1"/>
        <sz val="12.0"/>
      </rPr>
      <t xml:space="preserve"> legger inn tilbudt påslagsprosent i tabellen</t>
    </r>
  </si>
  <si>
    <t>Prosent</t>
  </si>
  <si>
    <t>Tilbudt påslagsprosent (i %)</t>
  </si>
  <si>
    <t>Tabell "i", Tilbudte timepriser, mannskap, ved regningsarbeider</t>
  </si>
  <si>
    <r>
      <rPr>
        <rFont val="Source Sans Pro"/>
        <b/>
        <color theme="1"/>
        <sz val="12.0"/>
      </rPr>
      <t>Entreprenør</t>
    </r>
    <r>
      <rPr>
        <rFont val="Source Sans Pro"/>
        <color theme="1"/>
        <sz val="12.0"/>
      </rPr>
      <t xml:space="preserve"> fyller ut timepriser pr angitt mannskapstype</t>
    </r>
  </si>
  <si>
    <r>
      <rPr>
        <rFont val="'Source Sans Pro',sans-serif"/>
        <b/>
        <color rgb="FF000000"/>
        <sz val="12.0"/>
      </rPr>
      <t>Entreprenør</t>
    </r>
    <r>
      <rPr>
        <rFont val="'Source Sans Pro',sans-serif"/>
        <color rgb="FF000000"/>
        <sz val="12.0"/>
      </rPr>
      <t xml:space="preserve"> må kvalitetssikre at gjennomsnittspriser er korrekt.</t>
    </r>
  </si>
  <si>
    <t>Fag</t>
  </si>
  <si>
    <t>Timepris
ekskl. MVA</t>
  </si>
  <si>
    <t>Ledelse og adm</t>
  </si>
  <si>
    <t>Prosjektleder</t>
  </si>
  <si>
    <t>Anleggsleder</t>
  </si>
  <si>
    <t>Fagleder, utførelsesfag</t>
  </si>
  <si>
    <t>Prosjektmedarbeidere SHA, KS, miljø, prosjektstyring o.l.</t>
  </si>
  <si>
    <t>Andre (spesifiseres)</t>
  </si>
  <si>
    <t>Arbeidere med fagbrev</t>
  </si>
  <si>
    <t>Anleggsteknikkfag (anleggsmaskinfører, anleggsrørlegger, asfalt, banemontør, fjell- og bergverk, veg og anblegg)</t>
  </si>
  <si>
    <t>Anleggsgartner</t>
  </si>
  <si>
    <t>Betong og mur</t>
  </si>
  <si>
    <t>Rørlegger</t>
  </si>
  <si>
    <t>El-energi og ekom</t>
  </si>
  <si>
    <t>Gjennomsnittspris, arbeidere med fagbrev</t>
  </si>
  <si>
    <t>Arbeidere uten fagbrev</t>
  </si>
  <si>
    <t>Hjelpearbeider</t>
  </si>
  <si>
    <t>Gjennomsnittspris, arbeidere uten fagbrev</t>
  </si>
  <si>
    <t>Lærlinger</t>
  </si>
  <si>
    <t>Alle fag (evt. spesifiseres)</t>
  </si>
  <si>
    <t>Gjennomsnittspris, lærlinger</t>
  </si>
  <si>
    <t>Tabell "J", Tilbudte timepriser, maskiner, ved regningsarbeider</t>
  </si>
  <si>
    <r>
      <rPr>
        <rFont val="Source Sans Pro"/>
        <b/>
        <color theme="1"/>
        <sz val="12.0"/>
      </rPr>
      <t xml:space="preserve">Entreprenør </t>
    </r>
    <r>
      <rPr>
        <rFont val="Source Sans Pro"/>
        <color theme="1"/>
        <sz val="12.0"/>
      </rPr>
      <t>fyller ut timepriser og energibærer for entreprenørens tilbudte maskiner (inkludert maskinfører) ved regningsarbeider.</t>
    </r>
  </si>
  <si>
    <r>
      <rPr>
        <rFont val="Source Sans Pro"/>
        <b/>
        <color theme="1"/>
        <sz val="12.0"/>
      </rPr>
      <t>NB!</t>
    </r>
    <r>
      <rPr>
        <rFont val="Source Sans Pro"/>
        <color theme="1"/>
        <sz val="12.0"/>
      </rPr>
      <t xml:space="preserve"> </t>
    </r>
    <r>
      <rPr>
        <rFont val="Source Sans Pro"/>
        <b/>
        <color theme="1"/>
        <sz val="12.0"/>
      </rPr>
      <t>Entreprenøren</t>
    </r>
    <r>
      <rPr>
        <rFont val="Source Sans Pro"/>
        <color theme="1"/>
        <sz val="12.0"/>
      </rPr>
      <t xml:space="preserve"> skal tilby timepriser på alle maskiner som er med i dokumentasjon på tildelingskriteriet "miljø," med hensyn til energibærerdokumentasjon.</t>
    </r>
  </si>
  <si>
    <t>Maskinførerkostnad honoreres med gjennomsnittspris for arbeider med fagbrev.</t>
  </si>
  <si>
    <t xml:space="preserve">For ventetid som skyldes byggherrens forhold, honoreres 50% av de oppgitte timepriser for maskiner eksklusive maskinfører. </t>
  </si>
  <si>
    <t>10-15 tonn</t>
  </si>
  <si>
    <t>4-10 tonn</t>
  </si>
  <si>
    <t>EL</t>
  </si>
  <si>
    <t>Med henger/tipp</t>
  </si>
  <si>
    <t>Dumper</t>
  </si>
  <si>
    <t>20 tonn</t>
  </si>
  <si>
    <t>Traktor</t>
  </si>
  <si>
    <t>Traktor med henger</t>
  </si>
  <si>
    <t>Teletiner/Heatwork</t>
  </si>
  <si>
    <t>Lensepumpe</t>
  </si>
  <si>
    <t>500 l/min</t>
  </si>
  <si>
    <t>1000 l/min</t>
  </si>
  <si>
    <t>Lystårn m/ledlys</t>
  </si>
  <si>
    <t>xx</t>
  </si>
  <si>
    <t>yy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</si>
</sst>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\ [$kr-414]"/>
  </numFmts>
  <fonts count="13">
    <font>
      <sz val="10.0"/>
      <color rgb="FF000000"/>
      <name val="Arial"/>
      <scheme val="minor"/>
    </font>
    <font>
      <sz val="10.0"/>
      <color theme="1"/>
      <name val="Arial"/>
    </font>
    <font/>
    <font>
      <sz val="26.0"/>
      <color theme="1"/>
      <name val="Arial"/>
    </font>
    <font>
      <b/>
      <sz val="16.0"/>
      <color theme="1"/>
      <name val="Source Sans Pro"/>
    </font>
    <font>
      <b/>
      <sz val="12.0"/>
      <color theme="1"/>
      <name val="Source Sans Pro"/>
    </font>
    <font>
      <sz val="12.0"/>
      <color rgb="FF000000"/>
      <name val="'Source Sans Pro'"/>
    </font>
    <font>
      <sz val="10.0"/>
      <color rgb="FF000000"/>
      <name val="Arial"/>
    </font>
    <font>
      <sz val="12.0"/>
      <color theme="1"/>
      <name val="Source Sans Pro"/>
    </font>
    <font>
      <b/>
      <sz val="12.0"/>
      <color rgb="FF000000"/>
      <name val="'Source Sans Pro'"/>
    </font>
    <font>
      <sz val="12.0"/>
      <color theme="1"/>
      <name val="Arial"/>
    </font>
    <font>
      <b/>
      <sz val="10.0"/>
      <color theme="1"/>
      <name val="Arial"/>
    </font>
    <font>
      <b/>
      <sz val="12.0"/>
      <color theme="1"/>
      <name val="Arial"/>
    </font>
  </fonts>
  <fills count="7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rgb="FF9FC5E8"/>
        <bgColor rgb="FF9FC5E8"/>
      </patternFill>
    </fill>
    <fill>
      <patternFill patternType="solid">
        <fgColor rgb="FF999999"/>
        <bgColor rgb="FF999999"/>
      </patternFill>
    </fill>
  </fills>
  <borders count="28">
    <border/>
    <border>
      <left style="thin">
        <color rgb="FFFFFFFF"/>
      </left>
      <top style="thin">
        <color rgb="FFFFFFFF"/>
      </top>
      <bottom style="thin">
        <color rgb="FFFFFFFF"/>
      </bottom>
    </border>
    <border>
      <top style="thin">
        <color rgb="FFFFFFFF"/>
      </top>
      <bottom style="thin">
        <color rgb="FFFFFFFF"/>
      </bottom>
    </border>
    <border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FFFFFF"/>
      </right>
      <top style="thin">
        <color rgb="FFFFFFFF"/>
      </top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</border>
    <border>
      <left style="thin">
        <color rgb="FFFFFFFF"/>
      </left>
      <right style="thin">
        <color rgb="FFFFFFFF"/>
      </right>
    </border>
    <border>
      <left style="thin">
        <color rgb="FFFFFFFF"/>
      </left>
      <right style="thin">
        <color rgb="FFFFFFFF"/>
      </right>
      <bottom style="thin">
        <color rgb="FFFFFFFF"/>
      </bottom>
    </border>
    <border>
      <left style="thin">
        <color rgb="FFFFFFFF"/>
      </left>
      <bottom style="thin">
        <color rgb="FFFFFFFF"/>
      </bottom>
    </border>
    <border>
      <bottom style="thin">
        <color rgb="FFFFFFFF"/>
      </bottom>
    </border>
    <border>
      <right style="thin">
        <color rgb="FFFFFFFF"/>
      </right>
      <bottom style="thin">
        <color rgb="FFFFFFFF"/>
      </bottom>
    </border>
    <border>
      <left/>
      <right/>
      <top/>
      <bottom/>
    </border>
    <border>
      <left style="thin">
        <color rgb="FFFFFFFF"/>
      </left>
      <top/>
      <bottom style="thin">
        <color rgb="FFFFFFFF"/>
      </bottom>
    </border>
    <border>
      <top/>
      <bottom style="thin">
        <color rgb="FFFFFFFF"/>
      </bottom>
    </border>
    <border>
      <right style="thin">
        <color rgb="FFFFFFFF"/>
      </right>
      <top/>
      <bottom style="thin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top/>
      <bottom/>
    </border>
    <border>
      <top/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04">
    <xf borderId="0" fillId="0" fontId="0" numFmtId="0" xfId="0" applyAlignment="1" applyFont="1">
      <alignment readingOrder="0" shrinkToFit="0" vertical="bottom" wrapText="0"/>
    </xf>
    <xf borderId="1" fillId="0" fontId="1" numFmtId="0" xfId="0" applyBorder="1" applyFont="1"/>
    <xf borderId="2" fillId="0" fontId="2" numFmtId="0" xfId="0" applyBorder="1" applyFont="1"/>
    <xf borderId="3" fillId="0" fontId="2" numFmtId="0" xfId="0" applyBorder="1" applyFont="1"/>
    <xf borderId="4" fillId="0" fontId="3" numFmtId="0" xfId="0" applyBorder="1" applyFont="1"/>
    <xf borderId="4" fillId="0" fontId="1" numFmtId="0" xfId="0" applyBorder="1" applyFont="1"/>
    <xf borderId="5" fillId="0" fontId="1" numFmtId="0" xfId="0" applyBorder="1" applyFont="1"/>
    <xf borderId="6" fillId="0" fontId="1" numFmtId="0" xfId="0" applyBorder="1" applyFont="1"/>
    <xf borderId="7" fillId="0" fontId="1" numFmtId="0" xfId="0" applyBorder="1" applyFont="1"/>
    <xf borderId="6" fillId="0" fontId="1" numFmtId="0" xfId="0" applyAlignment="1" applyBorder="1" applyFont="1">
      <alignment readingOrder="0"/>
    </xf>
    <xf borderId="8" fillId="0" fontId="1" numFmtId="0" xfId="0" applyBorder="1" applyFont="1"/>
    <xf borderId="1" fillId="0" fontId="4" numFmtId="0" xfId="0" applyBorder="1" applyFont="1"/>
    <xf borderId="9" fillId="0" fontId="1" numFmtId="0" xfId="0" applyBorder="1" applyFont="1"/>
    <xf borderId="10" fillId="0" fontId="2" numFmtId="0" xfId="0" applyBorder="1" applyFont="1"/>
    <xf borderId="11" fillId="0" fontId="2" numFmtId="0" xfId="0" applyBorder="1" applyFont="1"/>
    <xf borderId="1" fillId="2" fontId="5" numFmtId="0" xfId="0" applyBorder="1" applyFill="1" applyFont="1"/>
    <xf borderId="0" fillId="2" fontId="6" numFmtId="0" xfId="0" applyFont="1"/>
    <xf borderId="12" fillId="2" fontId="6" numFmtId="0" xfId="0" applyBorder="1" applyFont="1"/>
    <xf borderId="12" fillId="2" fontId="7" numFmtId="0" xfId="0" applyBorder="1" applyFont="1"/>
    <xf borderId="13" fillId="3" fontId="8" numFmtId="0" xfId="0" applyBorder="1" applyFill="1" applyFont="1"/>
    <xf borderId="14" fillId="0" fontId="2" numFmtId="0" xfId="0" applyBorder="1" applyFont="1"/>
    <xf borderId="15" fillId="0" fontId="2" numFmtId="0" xfId="0" applyBorder="1" applyFont="1"/>
    <xf borderId="16" fillId="4" fontId="9" numFmtId="0" xfId="0" applyAlignment="1" applyBorder="1" applyFill="1" applyFont="1">
      <alignment horizontal="center" shrinkToFit="0" wrapText="1"/>
    </xf>
    <xf borderId="16" fillId="4" fontId="9" numFmtId="0" xfId="0" applyAlignment="1" applyBorder="1" applyFont="1">
      <alignment horizontal="left" shrinkToFit="0" vertical="center" wrapText="1"/>
    </xf>
    <xf borderId="16" fillId="4" fontId="9" numFmtId="0" xfId="0" applyAlignment="1" applyBorder="1" applyFont="1">
      <alignment horizontal="right" shrinkToFit="0" vertical="center" wrapText="1"/>
    </xf>
    <xf borderId="3" fillId="0" fontId="1" numFmtId="0" xfId="0" applyBorder="1" applyFont="1"/>
    <xf borderId="16" fillId="4" fontId="6" numFmtId="0" xfId="0" applyAlignment="1" applyBorder="1" applyFont="1">
      <alignment horizontal="center" shrinkToFit="0" wrapText="1"/>
    </xf>
    <xf borderId="16" fillId="4" fontId="6" numFmtId="0" xfId="0" applyAlignment="1" applyBorder="1" applyFont="1">
      <alignment horizontal="left" shrinkToFit="0" wrapText="1"/>
    </xf>
    <xf borderId="16" fillId="3" fontId="10" numFmtId="164" xfId="0" applyAlignment="1" applyBorder="1" applyFont="1" applyNumberFormat="1">
      <alignment horizontal="right" shrinkToFit="0" wrapText="1"/>
    </xf>
    <xf borderId="16" fillId="2" fontId="10" numFmtId="164" xfId="0" applyAlignment="1" applyBorder="1" applyFont="1" applyNumberFormat="1">
      <alignment horizontal="right" shrinkToFit="0" wrapText="1"/>
    </xf>
    <xf borderId="16" fillId="4" fontId="11" numFmtId="0" xfId="0" applyAlignment="1" applyBorder="1" applyFont="1">
      <alignment horizontal="left" shrinkToFit="0" vertical="center" wrapText="1"/>
    </xf>
    <xf borderId="16" fillId="2" fontId="9" numFmtId="164" xfId="0" applyAlignment="1" applyBorder="1" applyFont="1" applyNumberFormat="1">
      <alignment horizontal="right" shrinkToFit="0" vertical="center" wrapText="1"/>
    </xf>
    <xf borderId="17" fillId="4" fontId="11" numFmtId="0" xfId="0" applyAlignment="1" applyBorder="1" applyFont="1">
      <alignment horizontal="left" shrinkToFit="0" vertical="center" wrapText="1"/>
    </xf>
    <xf borderId="18" fillId="4" fontId="1" numFmtId="0" xfId="0" applyAlignment="1" applyBorder="1" applyFont="1">
      <alignment horizontal="left" shrinkToFit="0" vertical="center" wrapText="1"/>
    </xf>
    <xf borderId="16" fillId="4" fontId="6" numFmtId="0" xfId="0" applyAlignment="1" applyBorder="1" applyFont="1">
      <alignment horizontal="left" shrinkToFit="0" vertical="center" wrapText="1"/>
    </xf>
    <xf borderId="16" fillId="2" fontId="10" numFmtId="164" xfId="0" applyAlignment="1" applyBorder="1" applyFont="1" applyNumberFormat="1">
      <alignment horizontal="right" shrinkToFit="0" vertical="center" wrapText="1"/>
    </xf>
    <xf borderId="19" fillId="0" fontId="2" numFmtId="0" xfId="0" applyBorder="1" applyFont="1"/>
    <xf borderId="16" fillId="2" fontId="9" numFmtId="0" xfId="0" applyAlignment="1" applyBorder="1" applyFont="1">
      <alignment horizontal="right" shrinkToFit="0" wrapText="1"/>
    </xf>
    <xf borderId="20" fillId="0" fontId="2" numFmtId="0" xfId="0" applyBorder="1" applyFont="1"/>
    <xf borderId="16" fillId="2" fontId="12" numFmtId="164" xfId="0" applyAlignment="1" applyBorder="1" applyFont="1" applyNumberFormat="1">
      <alignment horizontal="right" shrinkToFit="0" vertical="center" wrapText="1"/>
    </xf>
    <xf borderId="8" fillId="0" fontId="5" numFmtId="0" xfId="0" applyBorder="1" applyFont="1"/>
    <xf borderId="21" fillId="2" fontId="6" numFmtId="0" xfId="0" applyBorder="1" applyFont="1"/>
    <xf borderId="22" fillId="0" fontId="2" numFmtId="0" xfId="0" applyBorder="1" applyFont="1"/>
    <xf borderId="16" fillId="4" fontId="9" numFmtId="0" xfId="0" applyAlignment="1" applyBorder="1" applyFont="1">
      <alignment horizontal="center" shrinkToFit="0" vertical="center" wrapText="1"/>
    </xf>
    <xf borderId="16" fillId="2" fontId="6" numFmtId="0" xfId="0" applyAlignment="1" applyBorder="1" applyFont="1">
      <alignment horizontal="center" shrinkToFit="0" wrapText="1"/>
    </xf>
    <xf borderId="16" fillId="2" fontId="6" numFmtId="0" xfId="0" applyAlignment="1" applyBorder="1" applyFont="1">
      <alignment horizontal="left" shrinkToFit="0" wrapText="1"/>
    </xf>
    <xf borderId="16" fillId="0" fontId="8" numFmtId="164" xfId="0" applyAlignment="1" applyBorder="1" applyFont="1" applyNumberFormat="1">
      <alignment horizontal="right"/>
    </xf>
    <xf borderId="11" fillId="0" fontId="5" numFmtId="0" xfId="0" applyBorder="1" applyFont="1"/>
    <xf borderId="16" fillId="2" fontId="6" numFmtId="0" xfId="0" applyAlignment="1" applyBorder="1" applyFont="1">
      <alignment horizontal="left" readingOrder="0" shrinkToFit="0" wrapText="1"/>
    </xf>
    <xf borderId="16" fillId="4" fontId="12" numFmtId="164" xfId="0" applyAlignment="1" applyBorder="1" applyFont="1" applyNumberFormat="1">
      <alignment horizontal="center" shrinkToFit="0" vertical="center" wrapText="1"/>
    </xf>
    <xf borderId="16" fillId="4" fontId="12" numFmtId="164" xfId="0" applyAlignment="1" applyBorder="1" applyFont="1" applyNumberFormat="1">
      <alignment horizontal="right" shrinkToFit="0" vertical="center" wrapText="1"/>
    </xf>
    <xf borderId="23" fillId="4" fontId="6" numFmtId="0" xfId="0" applyAlignment="1" applyBorder="1" applyFont="1">
      <alignment horizontal="center" shrinkToFit="0" wrapText="1"/>
    </xf>
    <xf borderId="21" fillId="4" fontId="6" numFmtId="0" xfId="0" applyAlignment="1" applyBorder="1" applyFont="1">
      <alignment horizontal="left" shrinkToFit="0" wrapText="1"/>
    </xf>
    <xf borderId="21" fillId="4" fontId="6" numFmtId="0" xfId="0" applyAlignment="1" applyBorder="1" applyFont="1">
      <alignment shrinkToFit="0" wrapText="1"/>
    </xf>
    <xf borderId="12" fillId="4" fontId="6" numFmtId="0" xfId="0" applyAlignment="1" applyBorder="1" applyFont="1">
      <alignment shrinkToFit="0" wrapText="1"/>
    </xf>
    <xf borderId="0" fillId="0" fontId="7" numFmtId="0" xfId="0" applyFont="1"/>
    <xf borderId="0" fillId="0" fontId="1" numFmtId="0" xfId="0" applyFont="1"/>
    <xf borderId="16" fillId="4" fontId="9" numFmtId="0" xfId="0" applyAlignment="1" applyBorder="1" applyFont="1">
      <alignment horizontal="left" shrinkToFit="0" wrapText="1"/>
    </xf>
    <xf borderId="16" fillId="4" fontId="10" numFmtId="164" xfId="0" applyAlignment="1" applyBorder="1" applyFont="1" applyNumberFormat="1">
      <alignment horizontal="center" shrinkToFit="0" vertical="center" wrapText="1"/>
    </xf>
    <xf borderId="16" fillId="5" fontId="10" numFmtId="3" xfId="0" applyAlignment="1" applyBorder="1" applyFill="1" applyFont="1" applyNumberFormat="1">
      <alignment horizontal="center" readingOrder="0" shrinkToFit="0" vertical="center" wrapText="1"/>
    </xf>
    <xf borderId="24" fillId="4" fontId="10" numFmtId="9" xfId="0" applyAlignment="1" applyBorder="1" applyFont="1" applyNumberFormat="1">
      <alignment horizontal="center" shrinkToFit="0" vertical="center" wrapText="1"/>
    </xf>
    <xf borderId="24" fillId="4" fontId="12" numFmtId="0" xfId="0" applyAlignment="1" applyBorder="1" applyFont="1">
      <alignment horizontal="right" shrinkToFit="0" vertical="center" wrapText="1"/>
    </xf>
    <xf borderId="16" fillId="4" fontId="12" numFmtId="3" xfId="0" applyAlignment="1" applyBorder="1" applyFont="1" applyNumberFormat="1">
      <alignment horizontal="center" shrinkToFit="0" vertical="center" wrapText="1"/>
    </xf>
    <xf borderId="16" fillId="4" fontId="12" numFmtId="9" xfId="0" applyAlignment="1" applyBorder="1" applyFont="1" applyNumberFormat="1">
      <alignment horizontal="center" shrinkToFit="0" vertical="center" wrapText="1"/>
    </xf>
    <xf borderId="25" fillId="2" fontId="12" numFmtId="0" xfId="0" applyAlignment="1" applyBorder="1" applyFont="1">
      <alignment horizontal="right" shrinkToFit="0" vertical="center" wrapText="1"/>
    </xf>
    <xf borderId="1" fillId="3" fontId="8" numFmtId="0" xfId="0" applyBorder="1" applyFont="1"/>
    <xf borderId="16" fillId="4" fontId="9" numFmtId="0" xfId="0" applyAlignment="1" applyBorder="1" applyFont="1">
      <alignment horizontal="center" readingOrder="0" shrinkToFit="0" wrapText="1"/>
    </xf>
    <xf borderId="16" fillId="4" fontId="9" numFmtId="0" xfId="0" applyAlignment="1" applyBorder="1" applyFont="1">
      <alignment horizontal="right" readingOrder="0" shrinkToFit="0" wrapText="1"/>
    </xf>
    <xf borderId="16" fillId="4" fontId="9" numFmtId="0" xfId="0" applyAlignment="1" applyBorder="1" applyFont="1">
      <alignment horizontal="right" shrinkToFit="0" wrapText="1"/>
    </xf>
    <xf borderId="16" fillId="5" fontId="6" numFmtId="0" xfId="0" applyAlignment="1" applyBorder="1" applyFont="1">
      <alignment horizontal="left" shrinkToFit="0" vertical="center" wrapText="1"/>
    </xf>
    <xf borderId="16" fillId="5" fontId="10" numFmtId="3" xfId="0" applyAlignment="1" applyBorder="1" applyFont="1" applyNumberFormat="1">
      <alignment horizontal="center" shrinkToFit="0" vertical="center" wrapText="1"/>
    </xf>
    <xf borderId="16" fillId="3" fontId="10" numFmtId="164" xfId="0" applyAlignment="1" applyBorder="1" applyFont="1" applyNumberFormat="1">
      <alignment horizontal="center" readingOrder="0" shrinkToFit="0" vertical="center" wrapText="1"/>
    </xf>
    <xf borderId="16" fillId="3" fontId="10" numFmtId="164" xfId="0" applyAlignment="1" applyBorder="1" applyFont="1" applyNumberFormat="1">
      <alignment horizontal="right" readingOrder="0" shrinkToFit="0" vertical="center" wrapText="1"/>
    </xf>
    <xf borderId="16" fillId="4" fontId="10" numFmtId="164" xfId="0" applyAlignment="1" applyBorder="1" applyFont="1" applyNumberFormat="1">
      <alignment horizontal="right" shrinkToFit="0" vertical="center" wrapText="1"/>
    </xf>
    <xf borderId="16" fillId="5" fontId="6" numFmtId="0" xfId="0" applyAlignment="1" applyBorder="1" applyFont="1">
      <alignment horizontal="left" readingOrder="0" shrinkToFit="0" vertical="center" wrapText="1"/>
    </xf>
    <xf borderId="26" fillId="5" fontId="6" numFmtId="0" xfId="0" applyAlignment="1" applyBorder="1" applyFont="1">
      <alignment horizontal="left" shrinkToFit="0" vertical="center" wrapText="1"/>
    </xf>
    <xf borderId="26" fillId="5" fontId="10" numFmtId="3" xfId="0" applyAlignment="1" applyBorder="1" applyFont="1" applyNumberFormat="1">
      <alignment horizontal="center" readingOrder="0" shrinkToFit="0" vertical="center" wrapText="1"/>
    </xf>
    <xf borderId="16" fillId="6" fontId="10" numFmtId="164" xfId="0" applyAlignment="1" applyBorder="1" applyFill="1" applyFont="1" applyNumberFormat="1">
      <alignment horizontal="center" readingOrder="0" shrinkToFit="0" vertical="center" wrapText="1"/>
    </xf>
    <xf borderId="27" fillId="3" fontId="10" numFmtId="164" xfId="0" applyAlignment="1" applyBorder="1" applyFont="1" applyNumberFormat="1">
      <alignment horizontal="right" readingOrder="0" shrinkToFit="0" vertical="center" wrapText="1"/>
    </xf>
    <xf borderId="27" fillId="4" fontId="10" numFmtId="164" xfId="0" applyAlignment="1" applyBorder="1" applyFont="1" applyNumberFormat="1">
      <alignment horizontal="right" shrinkToFit="0" vertical="center" wrapText="1"/>
    </xf>
    <xf borderId="24" fillId="4" fontId="11" numFmtId="0" xfId="0" applyAlignment="1" applyBorder="1" applyFont="1">
      <alignment horizontal="right" shrinkToFit="0" vertical="center" wrapText="1"/>
    </xf>
    <xf borderId="24" fillId="4" fontId="12" numFmtId="3" xfId="0" applyAlignment="1" applyBorder="1" applyFont="1" applyNumberFormat="1">
      <alignment horizontal="center" shrinkToFit="0" vertical="center" wrapText="1"/>
    </xf>
    <xf borderId="16" fillId="4" fontId="11" numFmtId="0" xfId="0" applyAlignment="1" applyBorder="1" applyFont="1">
      <alignment horizontal="center" shrinkToFit="0" vertical="center" wrapText="1"/>
    </xf>
    <xf borderId="27" fillId="4" fontId="12" numFmtId="164" xfId="0" applyAlignment="1" applyBorder="1" applyFont="1" applyNumberFormat="1">
      <alignment horizontal="right" shrinkToFit="0" vertical="center" wrapText="1"/>
    </xf>
    <xf borderId="25" fillId="4" fontId="12" numFmtId="164" xfId="0" applyAlignment="1" applyBorder="1" applyFont="1" applyNumberFormat="1">
      <alignment horizontal="right" shrinkToFit="0" vertical="center" wrapText="1"/>
    </xf>
    <xf borderId="26" fillId="4" fontId="9" numFmtId="0" xfId="0" applyAlignment="1" applyBorder="1" applyFont="1">
      <alignment horizontal="center" shrinkToFit="0" wrapText="1"/>
    </xf>
    <xf borderId="27" fillId="0" fontId="2" numFmtId="0" xfId="0" applyBorder="1" applyFont="1"/>
    <xf borderId="26" fillId="4" fontId="6" numFmtId="0" xfId="0" applyAlignment="1" applyBorder="1" applyFont="1">
      <alignment horizontal="center" shrinkToFit="0" wrapText="1"/>
    </xf>
    <xf borderId="16" fillId="5" fontId="10" numFmtId="164" xfId="0" applyAlignment="1" applyBorder="1" applyFont="1" applyNumberFormat="1">
      <alignment horizontal="right" readingOrder="0" shrinkToFit="0" wrapText="1"/>
    </xf>
    <xf borderId="16" fillId="4" fontId="10" numFmtId="164" xfId="0" applyAlignment="1" applyBorder="1" applyFont="1" applyNumberFormat="1">
      <alignment horizontal="right" shrinkToFit="0" wrapText="1"/>
    </xf>
    <xf borderId="26" fillId="4" fontId="9" numFmtId="0" xfId="0" applyAlignment="1" applyBorder="1" applyFont="1">
      <alignment horizontal="left" shrinkToFit="0" wrapText="1"/>
    </xf>
    <xf borderId="16" fillId="3" fontId="12" numFmtId="9" xfId="0" applyAlignment="1" applyBorder="1" applyFont="1" applyNumberFormat="1">
      <alignment horizontal="center" shrinkToFit="0" wrapText="1"/>
    </xf>
    <xf borderId="4" fillId="0" fontId="5" numFmtId="0" xfId="0" applyBorder="1" applyFont="1"/>
    <xf borderId="23" fillId="4" fontId="6" numFmtId="0" xfId="0" applyAlignment="1" applyBorder="1" applyFont="1">
      <alignment horizontal="center" shrinkToFit="0" vertical="center" wrapText="1"/>
    </xf>
    <xf borderId="24" fillId="5" fontId="6" numFmtId="0" xfId="0" applyAlignment="1" applyBorder="1" applyFont="1">
      <alignment horizontal="left" shrinkToFit="0" vertical="center" wrapText="1"/>
    </xf>
    <xf borderId="24" fillId="4" fontId="9" numFmtId="0" xfId="0" applyAlignment="1" applyBorder="1" applyFont="1">
      <alignment horizontal="left" shrinkToFit="0" vertical="center" wrapText="1"/>
    </xf>
    <xf borderId="0" fillId="0" fontId="1" numFmtId="0" xfId="0" applyAlignment="1" applyFont="1">
      <alignment horizontal="center"/>
    </xf>
    <xf borderId="8" fillId="0" fontId="1" numFmtId="0" xfId="0" applyAlignment="1" applyBorder="1" applyFont="1">
      <alignment horizontal="center"/>
    </xf>
    <xf borderId="16" fillId="3" fontId="10" numFmtId="164" xfId="0" applyAlignment="1" applyBorder="1" applyFont="1" applyNumberFormat="1">
      <alignment horizontal="center" shrinkToFit="0" vertical="center" wrapText="1"/>
    </xf>
    <xf borderId="4" fillId="3" fontId="8" numFmtId="0" xfId="0" applyBorder="1" applyFont="1"/>
    <xf borderId="16" fillId="4" fontId="1" numFmtId="0" xfId="0" applyAlignment="1" applyBorder="1" applyFont="1">
      <alignment horizontal="right" shrinkToFit="0" wrapText="1"/>
    </xf>
    <xf borderId="16" fillId="3" fontId="10" numFmtId="3" xfId="0" applyAlignment="1" applyBorder="1" applyFont="1" applyNumberFormat="1">
      <alignment horizontal="right" shrinkToFit="0" wrapText="1"/>
    </xf>
    <xf borderId="16" fillId="3" fontId="1" numFmtId="3" xfId="0" applyAlignment="1" applyBorder="1" applyFont="1" applyNumberFormat="1">
      <alignment horizontal="left" shrinkToFit="0" wrapText="1"/>
    </xf>
    <xf borderId="16" fillId="3" fontId="1" numFmtId="0" xfId="0" applyAlignment="1" applyBorder="1" applyFont="1">
      <alignment horizontal="right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0.63"/>
    <col customWidth="1" min="2" max="2" width="69.63"/>
    <col customWidth="1" min="3" max="3" width="22.38"/>
    <col customWidth="1" min="4" max="5" width="15.5"/>
    <col customWidth="1" min="6" max="6" width="18.5"/>
    <col customWidth="1" min="7" max="8" width="15.38"/>
    <col customWidth="1" min="9" max="27" width="12.5"/>
  </cols>
  <sheetData>
    <row r="1" ht="15.75" customHeight="1">
      <c r="A1" s="1"/>
      <c r="B1" s="2"/>
      <c r="C1" s="2"/>
      <c r="D1" s="2"/>
      <c r="E1" s="2"/>
      <c r="F1" s="3"/>
      <c r="G1" s="1"/>
      <c r="H1" s="1"/>
    </row>
    <row r="2" ht="15.75" customHeight="1">
      <c r="A2" s="4" t="s">
        <v>0</v>
      </c>
      <c r="B2" s="5"/>
      <c r="C2" s="5"/>
      <c r="D2" s="5"/>
      <c r="E2" s="5"/>
      <c r="F2" s="5"/>
    </row>
    <row r="3" ht="15.75" customHeight="1">
      <c r="A3" s="5"/>
      <c r="B3" s="5"/>
      <c r="C3" s="5"/>
      <c r="D3" s="5"/>
      <c r="E3" s="5"/>
      <c r="F3" s="1"/>
      <c r="G3" s="1"/>
      <c r="H3" s="5"/>
    </row>
    <row r="4" ht="15.75" customHeight="1">
      <c r="A4" s="5"/>
      <c r="B4" s="6"/>
      <c r="C4" s="5"/>
      <c r="D4" s="5"/>
      <c r="E4" s="5"/>
      <c r="F4" s="1"/>
      <c r="G4" s="1"/>
      <c r="H4" s="5"/>
    </row>
    <row r="5" ht="15.75" customHeight="1">
      <c r="A5" s="5" t="s">
        <v>1</v>
      </c>
      <c r="B5" s="7" t="s">
        <v>2</v>
      </c>
      <c r="C5" s="5"/>
      <c r="D5" s="5"/>
      <c r="E5" s="5"/>
      <c r="F5" s="1"/>
      <c r="G5" s="1"/>
      <c r="H5" s="5"/>
    </row>
    <row r="6" ht="15.75" customHeight="1">
      <c r="A6" s="5"/>
      <c r="B6" s="8"/>
      <c r="C6" s="5"/>
      <c r="D6" s="5"/>
      <c r="E6" s="5"/>
      <c r="F6" s="5"/>
      <c r="G6" s="5"/>
      <c r="H6" s="5"/>
    </row>
    <row r="7" ht="15.75" customHeight="1">
      <c r="A7" s="5" t="s">
        <v>3</v>
      </c>
      <c r="B7" s="9" t="s">
        <v>4</v>
      </c>
      <c r="C7" s="5"/>
      <c r="D7" s="5"/>
      <c r="E7" s="5"/>
      <c r="F7" s="1"/>
      <c r="G7" s="1"/>
      <c r="H7" s="5"/>
    </row>
    <row r="8" ht="15.75" customHeight="1">
      <c r="A8" s="5"/>
      <c r="B8" s="10"/>
      <c r="C8" s="5"/>
      <c r="D8" s="5"/>
      <c r="E8" s="5"/>
      <c r="F8" s="1"/>
      <c r="G8" s="1"/>
      <c r="H8" s="5"/>
    </row>
    <row r="9" ht="15.75" customHeight="1">
      <c r="A9" s="1"/>
      <c r="B9" s="2"/>
      <c r="C9" s="2"/>
      <c r="D9" s="2"/>
      <c r="E9" s="2"/>
      <c r="F9" s="3"/>
      <c r="G9" s="5"/>
      <c r="H9" s="5"/>
    </row>
    <row r="10" ht="15.75" customHeight="1">
      <c r="A10" s="1"/>
      <c r="B10" s="2"/>
      <c r="C10" s="2"/>
      <c r="D10" s="2"/>
      <c r="E10" s="2"/>
      <c r="F10" s="3"/>
      <c r="G10" s="5"/>
      <c r="H10" s="5"/>
    </row>
    <row r="11" ht="15.75" customHeight="1">
      <c r="A11" s="11" t="s">
        <v>5</v>
      </c>
      <c r="B11" s="2"/>
      <c r="C11" s="2"/>
      <c r="D11" s="2"/>
      <c r="E11" s="2"/>
      <c r="F11" s="3"/>
      <c r="G11" s="5"/>
      <c r="H11" s="5"/>
    </row>
    <row r="12" ht="15.75" customHeight="1">
      <c r="A12" s="5"/>
      <c r="B12" s="5"/>
      <c r="C12" s="5"/>
      <c r="D12" s="5"/>
      <c r="E12" s="5"/>
      <c r="F12" s="5"/>
      <c r="G12" s="5"/>
      <c r="H12" s="5"/>
    </row>
    <row r="13" ht="15.75" customHeight="1">
      <c r="A13" s="12"/>
      <c r="B13" s="13"/>
      <c r="C13" s="13"/>
      <c r="D13" s="13"/>
      <c r="E13" s="13"/>
      <c r="F13" s="14"/>
      <c r="G13" s="10"/>
      <c r="H13" s="5"/>
    </row>
    <row r="14" ht="15.75" customHeight="1">
      <c r="A14" s="15" t="s">
        <v>6</v>
      </c>
      <c r="B14" s="2"/>
      <c r="C14" s="2"/>
      <c r="D14" s="2"/>
      <c r="E14" s="2"/>
      <c r="F14" s="3"/>
      <c r="G14" s="16"/>
      <c r="H14" s="17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</row>
    <row r="15" ht="15.75" customHeight="1">
      <c r="A15" s="12"/>
      <c r="B15" s="13"/>
      <c r="C15" s="13"/>
      <c r="D15" s="13"/>
      <c r="E15" s="13"/>
      <c r="F15" s="14"/>
      <c r="G15" s="10"/>
      <c r="H15" s="5"/>
    </row>
    <row r="16" ht="15.75" customHeight="1">
      <c r="A16" s="19" t="s">
        <v>7</v>
      </c>
      <c r="B16" s="20"/>
      <c r="C16" s="20"/>
      <c r="D16" s="20"/>
      <c r="E16" s="20"/>
      <c r="F16" s="21"/>
      <c r="G16" s="10"/>
      <c r="H16" s="5"/>
    </row>
    <row r="17" ht="33.75" customHeight="1">
      <c r="A17" s="22"/>
      <c r="B17" s="23" t="s">
        <v>8</v>
      </c>
      <c r="C17" s="24" t="s">
        <v>9</v>
      </c>
      <c r="D17" s="25"/>
      <c r="E17" s="5"/>
      <c r="F17" s="1"/>
      <c r="G17" s="1"/>
      <c r="H17" s="5"/>
    </row>
    <row r="18" ht="30.0" customHeight="1">
      <c r="A18" s="26" t="s">
        <v>10</v>
      </c>
      <c r="B18" s="27" t="s">
        <v>11</v>
      </c>
      <c r="C18" s="28">
        <f>C41</f>
        <v>0</v>
      </c>
      <c r="D18" s="25"/>
      <c r="E18" s="5"/>
      <c r="F18" s="1"/>
      <c r="G18" s="1"/>
      <c r="H18" s="5"/>
    </row>
    <row r="19" ht="30.75" customHeight="1">
      <c r="A19" s="26" t="s">
        <v>12</v>
      </c>
      <c r="B19" s="27" t="s">
        <v>13</v>
      </c>
      <c r="C19" s="29">
        <f>SUM(C53)</f>
        <v>0</v>
      </c>
      <c r="D19" s="25"/>
      <c r="E19" s="5"/>
      <c r="F19" s="5"/>
      <c r="G19" s="5"/>
      <c r="H19" s="5"/>
    </row>
    <row r="20" ht="30.75" customHeight="1">
      <c r="A20" s="26" t="s">
        <v>14</v>
      </c>
      <c r="B20" s="27" t="s">
        <v>15</v>
      </c>
      <c r="C20" s="29" t="str">
        <f>SUM(C64)</f>
        <v>#DIV/0!</v>
      </c>
      <c r="D20" s="25"/>
      <c r="E20" s="5"/>
      <c r="F20" s="5"/>
      <c r="G20" s="5"/>
      <c r="H20" s="5"/>
    </row>
    <row r="21" ht="39.0" customHeight="1">
      <c r="A21" s="30" t="s">
        <v>16</v>
      </c>
      <c r="B21" s="23" t="s">
        <v>17</v>
      </c>
      <c r="C21" s="31" t="str">
        <f>SUM(C18:C20)</f>
        <v>#DIV/0!</v>
      </c>
      <c r="D21" s="25"/>
      <c r="E21" s="5"/>
      <c r="F21" s="5"/>
      <c r="G21" s="5"/>
      <c r="H21" s="5"/>
    </row>
    <row r="22" ht="39.0" customHeight="1">
      <c r="A22" s="32" t="s">
        <v>18</v>
      </c>
      <c r="B22" s="23" t="s">
        <v>19</v>
      </c>
      <c r="C22" s="31" t="str">
        <f>SUM(C18+C20)</f>
        <v>#DIV/0!</v>
      </c>
      <c r="D22" s="25"/>
      <c r="E22" s="5"/>
      <c r="F22" s="5"/>
      <c r="G22" s="5"/>
      <c r="H22" s="5"/>
    </row>
    <row r="23" ht="30.0" customHeight="1">
      <c r="A23" s="33"/>
      <c r="B23" s="34" t="s">
        <v>20</v>
      </c>
      <c r="C23" s="35" t="str">
        <f>C22*25%</f>
        <v>#DIV/0!</v>
      </c>
      <c r="D23" s="25"/>
      <c r="E23" s="5"/>
      <c r="F23" s="5"/>
      <c r="G23" s="5"/>
      <c r="H23" s="5"/>
    </row>
    <row r="24" ht="30.0" customHeight="1">
      <c r="A24" s="36"/>
      <c r="B24" s="27"/>
      <c r="C24" s="37" t="s">
        <v>21</v>
      </c>
      <c r="D24" s="25"/>
      <c r="E24" s="5"/>
      <c r="F24" s="5"/>
      <c r="G24" s="5"/>
      <c r="H24" s="5"/>
    </row>
    <row r="25" ht="39.0" customHeight="1">
      <c r="A25" s="38"/>
      <c r="B25" s="23" t="s">
        <v>22</v>
      </c>
      <c r="C25" s="39" t="str">
        <f>SUM(C22+C23)</f>
        <v>#DIV/0!</v>
      </c>
      <c r="D25" s="25"/>
      <c r="E25" s="5"/>
      <c r="F25" s="5"/>
      <c r="G25" s="5"/>
      <c r="H25" s="5"/>
    </row>
    <row r="26" ht="15.75" customHeight="1">
      <c r="A26" s="12"/>
      <c r="B26" s="13"/>
      <c r="C26" s="13"/>
      <c r="D26" s="13"/>
      <c r="E26" s="13"/>
      <c r="F26" s="14"/>
      <c r="G26" s="10"/>
      <c r="H26" s="5"/>
    </row>
    <row r="27" ht="15.75" customHeight="1">
      <c r="A27" s="12"/>
      <c r="B27" s="13"/>
      <c r="C27" s="13"/>
      <c r="D27" s="13"/>
      <c r="E27" s="13"/>
      <c r="F27" s="14"/>
      <c r="G27" s="10"/>
      <c r="H27" s="5"/>
    </row>
    <row r="28" ht="15.75" customHeight="1">
      <c r="A28" s="10"/>
      <c r="B28" s="10"/>
      <c r="C28" s="10"/>
      <c r="D28" s="10"/>
      <c r="E28" s="10"/>
      <c r="F28" s="10"/>
      <c r="G28" s="10"/>
      <c r="H28" s="5"/>
    </row>
    <row r="29" ht="15.75" customHeight="1">
      <c r="A29" s="10"/>
      <c r="B29" s="10"/>
      <c r="C29" s="10"/>
      <c r="D29" s="10"/>
      <c r="E29" s="10"/>
      <c r="F29" s="10"/>
      <c r="G29" s="10"/>
      <c r="H29" s="5"/>
    </row>
    <row r="30" ht="15.75" customHeight="1">
      <c r="A30" s="11" t="s">
        <v>23</v>
      </c>
      <c r="B30" s="2"/>
      <c r="C30" s="2"/>
      <c r="D30" s="2"/>
      <c r="E30" s="2"/>
      <c r="F30" s="3"/>
      <c r="G30" s="5"/>
      <c r="H30" s="5"/>
    </row>
    <row r="31" ht="18.75" customHeight="1">
      <c r="A31" s="40"/>
      <c r="B31" s="40"/>
      <c r="C31" s="40"/>
      <c r="D31" s="40"/>
      <c r="E31" s="40"/>
      <c r="F31" s="40"/>
      <c r="G31" s="10"/>
      <c r="H31" s="5"/>
    </row>
    <row r="32" ht="18.75" customHeight="1">
      <c r="A32" s="41"/>
      <c r="B32" s="42"/>
      <c r="C32" s="42"/>
      <c r="D32" s="42"/>
      <c r="E32" s="42"/>
      <c r="F32" s="42"/>
      <c r="G32" s="41"/>
      <c r="H32" s="17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</row>
    <row r="33" ht="18.75" customHeight="1">
      <c r="A33" s="40" t="s">
        <v>24</v>
      </c>
      <c r="B33" s="40"/>
      <c r="C33" s="40"/>
      <c r="D33" s="40"/>
      <c r="E33" s="40"/>
      <c r="F33" s="40"/>
      <c r="G33" s="10"/>
      <c r="H33" s="5"/>
    </row>
    <row r="34" ht="42.0" customHeight="1">
      <c r="A34" s="43" t="s">
        <v>25</v>
      </c>
      <c r="B34" s="23" t="s">
        <v>8</v>
      </c>
      <c r="C34" s="24" t="s">
        <v>9</v>
      </c>
      <c r="D34" s="40"/>
      <c r="E34" s="40"/>
      <c r="F34" s="40"/>
      <c r="G34" s="10"/>
      <c r="H34" s="5"/>
    </row>
    <row r="35" ht="30.0" customHeight="1">
      <c r="A35" s="44">
        <v>1.0</v>
      </c>
      <c r="B35" s="45" t="s">
        <v>26</v>
      </c>
      <c r="C35" s="46"/>
      <c r="D35" s="47"/>
      <c r="E35" s="40"/>
      <c r="F35" s="40"/>
      <c r="G35" s="10"/>
      <c r="H35" s="5"/>
    </row>
    <row r="36" ht="30.0" customHeight="1">
      <c r="A36" s="44">
        <v>2.0</v>
      </c>
      <c r="B36" s="45" t="s">
        <v>27</v>
      </c>
      <c r="C36" s="46"/>
      <c r="D36" s="47"/>
      <c r="E36" s="40"/>
      <c r="F36" s="40"/>
      <c r="G36" s="10"/>
      <c r="H36" s="5"/>
    </row>
    <row r="37" ht="30.0" customHeight="1">
      <c r="A37" s="44">
        <v>3.0</v>
      </c>
      <c r="B37" s="45" t="s">
        <v>28</v>
      </c>
      <c r="C37" s="46"/>
      <c r="D37" s="47"/>
      <c r="E37" s="40"/>
      <c r="F37" s="40"/>
      <c r="G37" s="10"/>
      <c r="H37" s="5"/>
    </row>
    <row r="38" ht="30.0" customHeight="1">
      <c r="A38" s="44">
        <v>4.0</v>
      </c>
      <c r="B38" s="48" t="s">
        <v>29</v>
      </c>
      <c r="C38" s="46"/>
      <c r="D38" s="47"/>
      <c r="E38" s="40"/>
      <c r="F38" s="40"/>
      <c r="G38" s="10"/>
      <c r="H38" s="5"/>
    </row>
    <row r="39" ht="30.0" customHeight="1">
      <c r="A39" s="44">
        <v>5.0</v>
      </c>
      <c r="B39" s="48" t="s">
        <v>30</v>
      </c>
      <c r="C39" s="46"/>
      <c r="D39" s="47"/>
      <c r="E39" s="40"/>
      <c r="F39" s="40"/>
      <c r="G39" s="10"/>
      <c r="H39" s="5"/>
    </row>
    <row r="40" ht="30.0" customHeight="1">
      <c r="A40" s="44"/>
      <c r="B40" s="45"/>
      <c r="C40" s="46"/>
      <c r="D40" s="47"/>
      <c r="E40" s="40"/>
      <c r="F40" s="40"/>
      <c r="G40" s="10"/>
      <c r="H40" s="5"/>
    </row>
    <row r="41" ht="39.0" customHeight="1">
      <c r="A41" s="49" t="s">
        <v>31</v>
      </c>
      <c r="B41" s="50"/>
      <c r="C41" s="50">
        <f>SUM(C35:C39)</f>
        <v>0</v>
      </c>
      <c r="D41" s="47"/>
      <c r="E41" s="40"/>
      <c r="F41" s="40"/>
      <c r="G41" s="10"/>
      <c r="H41" s="5"/>
    </row>
    <row r="42" ht="15.75" customHeight="1">
      <c r="A42" s="40"/>
      <c r="B42" s="40"/>
      <c r="C42" s="40"/>
      <c r="D42" s="40"/>
      <c r="E42" s="40"/>
      <c r="F42" s="40"/>
      <c r="G42" s="10"/>
      <c r="H42" s="5"/>
    </row>
    <row r="43" ht="15.75" customHeight="1">
      <c r="A43" s="40"/>
      <c r="B43" s="40"/>
      <c r="C43" s="40"/>
      <c r="D43" s="40"/>
      <c r="E43" s="40"/>
      <c r="F43" s="40"/>
      <c r="G43" s="10"/>
      <c r="H43" s="5"/>
    </row>
    <row r="44" ht="15.75" customHeight="1">
      <c r="A44" s="11" t="s">
        <v>32</v>
      </c>
      <c r="B44" s="2"/>
      <c r="C44" s="2"/>
      <c r="D44" s="2"/>
      <c r="E44" s="2"/>
      <c r="F44" s="3"/>
      <c r="G44" s="5"/>
      <c r="H44" s="5"/>
    </row>
    <row r="45" ht="15.75" customHeight="1">
      <c r="A45" s="5"/>
      <c r="B45" s="5"/>
      <c r="C45" s="5"/>
      <c r="D45" s="5"/>
      <c r="E45" s="5"/>
      <c r="F45" s="5"/>
      <c r="G45" s="5"/>
      <c r="H45" s="5"/>
    </row>
    <row r="46" ht="15.75" customHeight="1">
      <c r="A46" s="40" t="s">
        <v>33</v>
      </c>
      <c r="B46" s="40"/>
      <c r="C46" s="40"/>
      <c r="D46" s="40"/>
      <c r="E46" s="40"/>
      <c r="F46" s="40"/>
      <c r="G46" s="10"/>
      <c r="H46" s="5"/>
    </row>
    <row r="47" ht="15.75" customHeight="1">
      <c r="A47" s="1"/>
      <c r="B47" s="2"/>
      <c r="C47" s="2"/>
      <c r="D47" s="2"/>
      <c r="E47" s="2"/>
      <c r="F47" s="3"/>
      <c r="G47" s="5"/>
      <c r="H47" s="5"/>
    </row>
    <row r="48" ht="35.25" customHeight="1">
      <c r="A48" s="22"/>
      <c r="B48" s="23" t="s">
        <v>8</v>
      </c>
      <c r="C48" s="24" t="s">
        <v>9</v>
      </c>
      <c r="D48" s="5"/>
      <c r="E48" s="5"/>
      <c r="F48" s="5"/>
      <c r="G48" s="5"/>
      <c r="H48" s="5"/>
    </row>
    <row r="49" ht="30.0" customHeight="1">
      <c r="A49" s="51"/>
      <c r="B49" s="48" t="s">
        <v>34</v>
      </c>
      <c r="C49" s="28"/>
      <c r="D49" s="5"/>
      <c r="E49" s="5"/>
      <c r="F49" s="5"/>
      <c r="G49" s="5"/>
      <c r="H49" s="5"/>
    </row>
    <row r="50" ht="30.0" customHeight="1">
      <c r="A50" s="36"/>
      <c r="B50" s="48" t="s">
        <v>35</v>
      </c>
      <c r="C50" s="28"/>
      <c r="D50" s="5"/>
      <c r="E50" s="5"/>
      <c r="F50" s="5"/>
      <c r="G50" s="5"/>
      <c r="H50" s="5"/>
    </row>
    <row r="51" ht="30.0" customHeight="1">
      <c r="A51" s="36"/>
      <c r="B51" s="48" t="s">
        <v>36</v>
      </c>
      <c r="C51" s="28"/>
      <c r="D51" s="5"/>
      <c r="E51" s="5"/>
      <c r="F51" s="5"/>
      <c r="G51" s="5"/>
      <c r="H51" s="5"/>
    </row>
    <row r="52" ht="30.0" customHeight="1">
      <c r="A52" s="36"/>
      <c r="B52" s="45"/>
      <c r="C52" s="28"/>
      <c r="D52" s="5"/>
      <c r="E52" s="5"/>
      <c r="F52" s="5"/>
      <c r="G52" s="5"/>
      <c r="H52" s="5"/>
    </row>
    <row r="53" ht="39.0" customHeight="1">
      <c r="A53" s="43" t="s">
        <v>31</v>
      </c>
      <c r="B53" s="23" t="s">
        <v>37</v>
      </c>
      <c r="C53" s="50">
        <f>SUM(C49:C52)</f>
        <v>0</v>
      </c>
      <c r="D53" s="5"/>
      <c r="E53" s="5"/>
      <c r="F53" s="5"/>
      <c r="G53" s="5"/>
      <c r="H53" s="5"/>
    </row>
    <row r="54" ht="15.75" customHeight="1">
      <c r="A54" s="1"/>
      <c r="B54" s="2"/>
      <c r="C54" s="2"/>
      <c r="D54" s="2"/>
      <c r="E54" s="2"/>
      <c r="F54" s="3"/>
      <c r="G54" s="5"/>
      <c r="H54" s="5"/>
    </row>
    <row r="55" ht="15.75" customHeight="1">
      <c r="A55" s="1"/>
      <c r="B55" s="2"/>
      <c r="C55" s="2"/>
      <c r="D55" s="2"/>
      <c r="E55" s="2"/>
      <c r="F55" s="3"/>
      <c r="G55" s="5"/>
      <c r="H55" s="5"/>
    </row>
    <row r="56" ht="15.75" customHeight="1">
      <c r="A56" s="11" t="s">
        <v>38</v>
      </c>
      <c r="B56" s="2"/>
      <c r="C56" s="2"/>
      <c r="D56" s="2"/>
      <c r="E56" s="2"/>
      <c r="F56" s="3"/>
      <c r="G56" s="5"/>
      <c r="H56" s="5"/>
    </row>
    <row r="57" ht="15.75" customHeight="1">
      <c r="A57" s="5"/>
      <c r="B57" s="5"/>
      <c r="C57" s="5"/>
      <c r="D57" s="5"/>
      <c r="E57" s="5"/>
      <c r="F57" s="5"/>
      <c r="G57" s="5"/>
      <c r="H57" s="5"/>
    </row>
    <row r="58" ht="15.75" customHeight="1">
      <c r="A58" s="52" t="s">
        <v>39</v>
      </c>
      <c r="B58" s="42"/>
      <c r="C58" s="42"/>
      <c r="D58" s="42"/>
      <c r="E58" s="42"/>
      <c r="F58" s="42"/>
      <c r="G58" s="53"/>
      <c r="H58" s="54"/>
    </row>
    <row r="59" ht="15.75" customHeight="1">
      <c r="A59" s="1"/>
      <c r="B59" s="2"/>
      <c r="C59" s="2"/>
      <c r="D59" s="2"/>
      <c r="E59" s="2"/>
      <c r="F59" s="3"/>
      <c r="G59" s="5"/>
      <c r="H59" s="5"/>
    </row>
    <row r="60" ht="38.25" customHeight="1">
      <c r="A60" s="43" t="s">
        <v>40</v>
      </c>
      <c r="B60" s="23" t="s">
        <v>8</v>
      </c>
      <c r="C60" s="24" t="s">
        <v>9</v>
      </c>
      <c r="D60" s="5"/>
      <c r="E60" s="5"/>
      <c r="F60" s="5"/>
      <c r="G60" s="5"/>
      <c r="H60" s="5"/>
    </row>
    <row r="61" ht="30.0" customHeight="1">
      <c r="A61" s="26" t="s">
        <v>41</v>
      </c>
      <c r="B61" s="27" t="s">
        <v>42</v>
      </c>
      <c r="C61" s="29" t="str">
        <f>SUM(F77)</f>
        <v>#DIV/0!</v>
      </c>
      <c r="D61" s="5"/>
      <c r="E61" s="5"/>
      <c r="F61" s="5"/>
      <c r="G61" s="5"/>
      <c r="H61" s="5"/>
    </row>
    <row r="62" ht="30.0" customHeight="1">
      <c r="A62" s="26" t="s">
        <v>43</v>
      </c>
      <c r="B62" s="27" t="s">
        <v>44</v>
      </c>
      <c r="C62" s="29">
        <f>SUM(H96)</f>
        <v>0</v>
      </c>
      <c r="D62" s="5"/>
      <c r="E62" s="5"/>
      <c r="F62" s="5"/>
      <c r="G62" s="5"/>
      <c r="H62" s="5"/>
    </row>
    <row r="63" ht="30.0" customHeight="1">
      <c r="A63" s="26" t="s">
        <v>45</v>
      </c>
      <c r="B63" s="27" t="s">
        <v>46</v>
      </c>
      <c r="C63" s="29">
        <f>SUM(E104)</f>
        <v>1500000</v>
      </c>
      <c r="D63" s="5"/>
      <c r="E63" s="5"/>
      <c r="F63" s="5"/>
      <c r="G63" s="5"/>
      <c r="H63" s="5"/>
    </row>
    <row r="64" ht="39.0" customHeight="1">
      <c r="A64" s="43" t="s">
        <v>31</v>
      </c>
      <c r="B64" s="23" t="s">
        <v>47</v>
      </c>
      <c r="C64" s="39" t="str">
        <f>SUM(C61:C63)</f>
        <v>#DIV/0!</v>
      </c>
      <c r="D64" s="5"/>
      <c r="E64" s="5"/>
      <c r="F64" s="5"/>
      <c r="G64" s="5"/>
      <c r="H64" s="5"/>
    </row>
    <row r="65" ht="15.75" customHeight="1">
      <c r="A65" s="1"/>
      <c r="B65" s="2"/>
      <c r="C65" s="2"/>
      <c r="D65" s="2"/>
      <c r="E65" s="2"/>
      <c r="F65" s="3"/>
      <c r="G65" s="5"/>
      <c r="H65" s="5"/>
    </row>
    <row r="66" ht="15.75" customHeight="1">
      <c r="A66" s="1"/>
      <c r="B66" s="2"/>
      <c r="C66" s="2"/>
      <c r="D66" s="2"/>
      <c r="E66" s="2"/>
      <c r="F66" s="3"/>
      <c r="G66" s="5"/>
      <c r="H66" s="5"/>
    </row>
    <row r="67" ht="15.75" customHeight="1">
      <c r="A67" s="11" t="s">
        <v>48</v>
      </c>
      <c r="B67" s="2"/>
      <c r="C67" s="2"/>
      <c r="D67" s="2"/>
      <c r="E67" s="2"/>
      <c r="F67" s="3"/>
      <c r="G67" s="5"/>
      <c r="H67" s="5"/>
    </row>
    <row r="68" ht="15.75" customHeight="1">
      <c r="A68" s="55"/>
      <c r="G68" s="56"/>
      <c r="H68" s="5"/>
    </row>
    <row r="69" ht="15.75" customHeight="1">
      <c r="A69" s="5"/>
      <c r="B69" s="5"/>
      <c r="C69" s="5"/>
      <c r="D69" s="5"/>
      <c r="E69" s="5"/>
      <c r="F69" s="5"/>
      <c r="G69" s="5"/>
      <c r="H69" s="5"/>
    </row>
    <row r="70" ht="15.75" customHeight="1">
      <c r="A70" s="55"/>
      <c r="G70" s="56"/>
      <c r="H70" s="5"/>
    </row>
    <row r="71" ht="15.75" customHeight="1">
      <c r="A71" s="1"/>
      <c r="B71" s="2"/>
      <c r="C71" s="2"/>
      <c r="D71" s="2"/>
      <c r="E71" s="2"/>
      <c r="F71" s="3"/>
      <c r="G71" s="5"/>
      <c r="H71" s="5"/>
    </row>
    <row r="72" ht="15.75" customHeight="1">
      <c r="A72" s="22"/>
      <c r="B72" s="57" t="s">
        <v>49</v>
      </c>
      <c r="C72" s="22" t="s">
        <v>50</v>
      </c>
      <c r="D72" s="22" t="s">
        <v>51</v>
      </c>
      <c r="E72" s="22" t="s">
        <v>52</v>
      </c>
      <c r="F72" s="24" t="s">
        <v>9</v>
      </c>
      <c r="G72" s="56"/>
      <c r="H72" s="5"/>
    </row>
    <row r="73" ht="30.0" customHeight="1">
      <c r="A73" s="51"/>
      <c r="B73" s="34" t="s">
        <v>53</v>
      </c>
      <c r="C73" s="58" t="str">
        <f>SUM(C126)</f>
        <v>#DIV/0!</v>
      </c>
      <c r="D73" s="59">
        <v>200.0</v>
      </c>
      <c r="E73" s="60">
        <v>0.15</v>
      </c>
      <c r="F73" s="35" t="str">
        <f t="shared" ref="F73:F76" si="1">C73*D73</f>
        <v>#DIV/0!</v>
      </c>
      <c r="G73" s="56"/>
      <c r="H73" s="5"/>
    </row>
    <row r="74" ht="30.0" customHeight="1">
      <c r="A74" s="36"/>
      <c r="B74" s="34" t="s">
        <v>54</v>
      </c>
      <c r="C74" s="58" t="str">
        <f>SUM(C135)</f>
        <v>#DIV/0!</v>
      </c>
      <c r="D74" s="59">
        <v>1000.0</v>
      </c>
      <c r="E74" s="60">
        <v>0.5</v>
      </c>
      <c r="F74" s="35" t="str">
        <f t="shared" si="1"/>
        <v>#DIV/0!</v>
      </c>
      <c r="G74" s="56"/>
      <c r="H74" s="5"/>
    </row>
    <row r="75" ht="30.0" customHeight="1">
      <c r="A75" s="36"/>
      <c r="B75" s="34" t="s">
        <v>55</v>
      </c>
      <c r="C75" s="58" t="str">
        <f>SUM(C142)</f>
        <v>#DIV/0!</v>
      </c>
      <c r="D75" s="59">
        <v>500.0</v>
      </c>
      <c r="E75" s="60">
        <v>0.25</v>
      </c>
      <c r="F75" s="35" t="str">
        <f t="shared" si="1"/>
        <v>#DIV/0!</v>
      </c>
      <c r="G75" s="56"/>
      <c r="H75" s="5"/>
    </row>
    <row r="76" ht="30.0" customHeight="1">
      <c r="A76" s="38"/>
      <c r="B76" s="34" t="s">
        <v>56</v>
      </c>
      <c r="C76" s="58" t="str">
        <f>SUM(C149)</f>
        <v>#DIV/0!</v>
      </c>
      <c r="D76" s="59">
        <v>150.0</v>
      </c>
      <c r="E76" s="60">
        <v>0.1</v>
      </c>
      <c r="F76" s="35" t="str">
        <f t="shared" si="1"/>
        <v>#DIV/0!</v>
      </c>
      <c r="G76" s="56"/>
      <c r="H76" s="5"/>
    </row>
    <row r="77" ht="39.0" customHeight="1">
      <c r="A77" s="43" t="s">
        <v>31</v>
      </c>
      <c r="B77" s="23" t="s">
        <v>57</v>
      </c>
      <c r="C77" s="61"/>
      <c r="D77" s="62">
        <f>SUM(D73:$D$76)</f>
        <v>1850</v>
      </c>
      <c r="E77" s="63">
        <f t="shared" ref="E77:F77" si="2">SUM(E73:E76)</f>
        <v>1</v>
      </c>
      <c r="F77" s="64" t="str">
        <f t="shared" si="2"/>
        <v>#DIV/0!</v>
      </c>
      <c r="G77" s="56"/>
      <c r="H77" s="5"/>
    </row>
    <row r="78" ht="15.75" customHeight="1">
      <c r="A78" s="1"/>
      <c r="B78" s="2"/>
      <c r="C78" s="2"/>
      <c r="D78" s="2"/>
      <c r="E78" s="2"/>
      <c r="F78" s="3"/>
      <c r="G78" s="5"/>
      <c r="H78" s="5"/>
    </row>
    <row r="79" ht="15.75" customHeight="1">
      <c r="A79" s="1"/>
      <c r="B79" s="2"/>
      <c r="C79" s="2"/>
      <c r="D79" s="2"/>
      <c r="E79" s="2"/>
      <c r="F79" s="3"/>
      <c r="G79" s="5"/>
      <c r="H79" s="5"/>
    </row>
    <row r="80" ht="15.75" customHeight="1">
      <c r="A80" s="11" t="s">
        <v>58</v>
      </c>
      <c r="B80" s="2"/>
      <c r="C80" s="2"/>
      <c r="D80" s="2"/>
      <c r="E80" s="2"/>
      <c r="F80" s="3"/>
      <c r="G80" s="5"/>
      <c r="H80" s="5"/>
    </row>
    <row r="81" ht="15.75" customHeight="1">
      <c r="A81" s="5"/>
      <c r="B81" s="5"/>
      <c r="C81" s="5"/>
      <c r="D81" s="5"/>
      <c r="E81" s="5"/>
      <c r="F81" s="5"/>
      <c r="G81" s="5"/>
      <c r="H81" s="5"/>
    </row>
    <row r="82" ht="15.75" customHeight="1">
      <c r="A82" s="65" t="s">
        <v>59</v>
      </c>
      <c r="B82" s="2"/>
      <c r="C82" s="2"/>
      <c r="D82" s="2"/>
      <c r="E82" s="2"/>
      <c r="F82" s="3"/>
      <c r="G82" s="5"/>
      <c r="H82" s="5"/>
    </row>
    <row r="83" ht="15.75" customHeight="1">
      <c r="A83" s="1"/>
      <c r="B83" s="2"/>
      <c r="C83" s="2"/>
      <c r="D83" s="2"/>
      <c r="E83" s="2"/>
      <c r="F83" s="3"/>
      <c r="G83" s="5"/>
      <c r="H83" s="5"/>
    </row>
    <row r="84" ht="33.0" customHeight="1">
      <c r="A84" s="22"/>
      <c r="B84" s="57" t="s">
        <v>60</v>
      </c>
      <c r="C84" s="57" t="s">
        <v>61</v>
      </c>
      <c r="D84" s="57" t="s">
        <v>62</v>
      </c>
      <c r="E84" s="22" t="s">
        <v>63</v>
      </c>
      <c r="F84" s="66" t="s">
        <v>64</v>
      </c>
      <c r="G84" s="67" t="s">
        <v>65</v>
      </c>
      <c r="H84" s="68" t="s">
        <v>66</v>
      </c>
    </row>
    <row r="85" ht="25.5" customHeight="1">
      <c r="A85" s="51"/>
      <c r="B85" s="69" t="s">
        <v>67</v>
      </c>
      <c r="C85" s="69" t="s">
        <v>68</v>
      </c>
      <c r="D85" s="69" t="s">
        <v>69</v>
      </c>
      <c r="E85" s="70">
        <v>50.0</v>
      </c>
      <c r="F85" s="71"/>
      <c r="G85" s="72"/>
      <c r="H85" s="73">
        <f t="shared" ref="H85:H94" si="3">E85*(0.5*F85+0.5*G85)</f>
        <v>0</v>
      </c>
    </row>
    <row r="86" ht="25.5" customHeight="1">
      <c r="A86" s="36"/>
      <c r="B86" s="69" t="s">
        <v>67</v>
      </c>
      <c r="C86" s="69" t="s">
        <v>70</v>
      </c>
      <c r="D86" s="69"/>
      <c r="E86" s="70">
        <v>100.0</v>
      </c>
      <c r="F86" s="71"/>
      <c r="G86" s="72"/>
      <c r="H86" s="73">
        <f t="shared" si="3"/>
        <v>0</v>
      </c>
    </row>
    <row r="87" ht="25.5" customHeight="1">
      <c r="A87" s="36"/>
      <c r="B87" s="69" t="s">
        <v>67</v>
      </c>
      <c r="C87" s="69" t="s">
        <v>71</v>
      </c>
      <c r="D87" s="69"/>
      <c r="E87" s="70">
        <v>250.0</v>
      </c>
      <c r="F87" s="71"/>
      <c r="G87" s="72"/>
      <c r="H87" s="73">
        <f t="shared" si="3"/>
        <v>0</v>
      </c>
    </row>
    <row r="88" ht="25.5" customHeight="1">
      <c r="A88" s="36"/>
      <c r="B88" s="69" t="s">
        <v>67</v>
      </c>
      <c r="C88" s="69" t="s">
        <v>72</v>
      </c>
      <c r="D88" s="69"/>
      <c r="E88" s="70">
        <v>50.0</v>
      </c>
      <c r="F88" s="71"/>
      <c r="G88" s="72"/>
      <c r="H88" s="73">
        <f t="shared" si="3"/>
        <v>0</v>
      </c>
    </row>
    <row r="89" ht="25.5" customHeight="1">
      <c r="A89" s="36"/>
      <c r="B89" s="69" t="s">
        <v>73</v>
      </c>
      <c r="C89" s="69" t="s">
        <v>74</v>
      </c>
      <c r="D89" s="69"/>
      <c r="E89" s="70">
        <v>250.0</v>
      </c>
      <c r="F89" s="71"/>
      <c r="G89" s="72"/>
      <c r="H89" s="73">
        <f t="shared" si="3"/>
        <v>0</v>
      </c>
    </row>
    <row r="90" ht="25.5" customHeight="1">
      <c r="A90" s="36"/>
      <c r="B90" s="69" t="s">
        <v>75</v>
      </c>
      <c r="C90" s="69" t="s">
        <v>76</v>
      </c>
      <c r="D90" s="69"/>
      <c r="E90" s="70">
        <v>50.0</v>
      </c>
      <c r="F90" s="71"/>
      <c r="G90" s="72"/>
      <c r="H90" s="73">
        <f t="shared" si="3"/>
        <v>0</v>
      </c>
    </row>
    <row r="91" ht="25.5" customHeight="1">
      <c r="A91" s="36"/>
      <c r="B91" s="69" t="s">
        <v>77</v>
      </c>
      <c r="C91" s="69" t="s">
        <v>78</v>
      </c>
      <c r="D91" s="69"/>
      <c r="E91" s="70">
        <v>50.0</v>
      </c>
      <c r="F91" s="71"/>
      <c r="G91" s="72"/>
      <c r="H91" s="73">
        <f t="shared" si="3"/>
        <v>0</v>
      </c>
    </row>
    <row r="92" ht="25.5" customHeight="1">
      <c r="A92" s="36"/>
      <c r="B92" s="69" t="s">
        <v>79</v>
      </c>
      <c r="C92" s="69" t="s">
        <v>80</v>
      </c>
      <c r="D92" s="69"/>
      <c r="E92" s="59">
        <v>400.0</v>
      </c>
      <c r="F92" s="71"/>
      <c r="G92" s="72"/>
      <c r="H92" s="73">
        <f t="shared" si="3"/>
        <v>0</v>
      </c>
    </row>
    <row r="93" ht="25.5" customHeight="1">
      <c r="A93" s="36"/>
      <c r="B93" s="69" t="s">
        <v>81</v>
      </c>
      <c r="C93" s="69"/>
      <c r="D93" s="69"/>
      <c r="E93" s="70">
        <v>150.0</v>
      </c>
      <c r="F93" s="71"/>
      <c r="G93" s="72"/>
      <c r="H93" s="73">
        <f t="shared" si="3"/>
        <v>0</v>
      </c>
    </row>
    <row r="94" ht="25.5" customHeight="1">
      <c r="A94" s="38"/>
      <c r="B94" s="69" t="s">
        <v>82</v>
      </c>
      <c r="C94" s="69"/>
      <c r="D94" s="69"/>
      <c r="E94" s="70">
        <v>150.0</v>
      </c>
      <c r="F94" s="71"/>
      <c r="G94" s="72"/>
      <c r="H94" s="73">
        <f t="shared" si="3"/>
        <v>0</v>
      </c>
    </row>
    <row r="95" ht="25.5" customHeight="1">
      <c r="A95" s="26"/>
      <c r="B95" s="74" t="s">
        <v>83</v>
      </c>
      <c r="C95" s="75"/>
      <c r="D95" s="75"/>
      <c r="E95" s="76">
        <v>100.0</v>
      </c>
      <c r="F95" s="77"/>
      <c r="G95" s="78"/>
      <c r="H95" s="79">
        <f>E95*G95</f>
        <v>0</v>
      </c>
    </row>
    <row r="96" ht="39.0" customHeight="1">
      <c r="A96" s="43" t="s">
        <v>31</v>
      </c>
      <c r="B96" s="23" t="s">
        <v>84</v>
      </c>
      <c r="C96" s="80"/>
      <c r="D96" s="80"/>
      <c r="E96" s="81">
        <f>SUM(E85:E95)</f>
        <v>1600</v>
      </c>
      <c r="F96" s="82"/>
      <c r="G96" s="83"/>
      <c r="H96" s="84">
        <f>SUM(H85:H95)</f>
        <v>0</v>
      </c>
    </row>
    <row r="97" ht="15.75" customHeight="1">
      <c r="A97" s="1"/>
      <c r="B97" s="2"/>
      <c r="C97" s="2"/>
      <c r="D97" s="2"/>
      <c r="E97" s="2"/>
      <c r="F97" s="3"/>
      <c r="G97" s="5"/>
      <c r="H97" s="5"/>
    </row>
    <row r="98" ht="15.75" customHeight="1">
      <c r="A98" s="1"/>
      <c r="B98" s="2"/>
      <c r="C98" s="2"/>
      <c r="D98" s="2"/>
      <c r="E98" s="2"/>
      <c r="F98" s="3"/>
      <c r="G98" s="5"/>
      <c r="H98" s="5"/>
    </row>
    <row r="99" ht="15.75" customHeight="1">
      <c r="A99" s="11" t="s">
        <v>85</v>
      </c>
      <c r="B99" s="2"/>
      <c r="C99" s="2"/>
      <c r="D99" s="2"/>
      <c r="E99" s="2"/>
      <c r="F99" s="3"/>
      <c r="G99" s="5"/>
      <c r="H99" s="5"/>
    </row>
    <row r="100" ht="15.75" customHeight="1">
      <c r="A100" s="1"/>
      <c r="B100" s="2"/>
      <c r="C100" s="2"/>
      <c r="D100" s="2"/>
      <c r="E100" s="2"/>
      <c r="F100" s="3"/>
      <c r="G100" s="5"/>
      <c r="H100" s="5"/>
    </row>
    <row r="101" ht="15.75" customHeight="1">
      <c r="A101" s="52" t="s">
        <v>86</v>
      </c>
      <c r="B101" s="42"/>
      <c r="C101" s="42"/>
      <c r="D101" s="42"/>
      <c r="E101" s="42"/>
      <c r="F101" s="42"/>
      <c r="G101" s="53"/>
      <c r="H101" s="54"/>
    </row>
    <row r="102" ht="15.75" customHeight="1">
      <c r="A102" s="1"/>
      <c r="B102" s="2"/>
      <c r="C102" s="2"/>
      <c r="D102" s="2"/>
      <c r="E102" s="2"/>
      <c r="F102" s="3"/>
      <c r="G102" s="5"/>
      <c r="H102" s="5"/>
    </row>
    <row r="103" ht="15.75" customHeight="1">
      <c r="A103" s="85"/>
      <c r="B103" s="86"/>
      <c r="C103" s="68" t="s">
        <v>87</v>
      </c>
      <c r="D103" s="68" t="s">
        <v>88</v>
      </c>
      <c r="E103" s="68" t="s">
        <v>66</v>
      </c>
      <c r="F103" s="5"/>
      <c r="G103" s="5"/>
      <c r="H103" s="5"/>
    </row>
    <row r="104" ht="39.0" customHeight="1">
      <c r="A104" s="87"/>
      <c r="B104" s="86"/>
      <c r="C104" s="88">
        <v>1500000.0</v>
      </c>
      <c r="D104" s="89">
        <f>C104*C111</f>
        <v>0</v>
      </c>
      <c r="E104" s="89">
        <f>SUM(C104+D104)</f>
        <v>1500000</v>
      </c>
      <c r="F104" s="5"/>
      <c r="G104" s="5"/>
      <c r="H104" s="5"/>
    </row>
    <row r="105" ht="15.75" customHeight="1">
      <c r="A105" s="1"/>
      <c r="B105" s="2"/>
      <c r="C105" s="2"/>
      <c r="D105" s="2"/>
      <c r="E105" s="2"/>
      <c r="F105" s="3"/>
      <c r="G105" s="5"/>
      <c r="H105" s="5"/>
    </row>
    <row r="106" ht="15.75" customHeight="1">
      <c r="A106" s="1"/>
      <c r="B106" s="2"/>
      <c r="C106" s="2"/>
      <c r="D106" s="2"/>
      <c r="E106" s="2"/>
      <c r="F106" s="3"/>
      <c r="G106" s="5"/>
      <c r="H106" s="5"/>
    </row>
    <row r="107" ht="15.75" customHeight="1">
      <c r="A107" s="11" t="s">
        <v>89</v>
      </c>
      <c r="B107" s="2"/>
      <c r="C107" s="2"/>
      <c r="D107" s="2"/>
      <c r="E107" s="2"/>
      <c r="F107" s="3"/>
      <c r="G107" s="5"/>
      <c r="H107" s="5"/>
    </row>
    <row r="108" ht="15.75" customHeight="1">
      <c r="A108" s="5"/>
      <c r="B108" s="5"/>
      <c r="C108" s="5"/>
      <c r="D108" s="5"/>
      <c r="E108" s="5"/>
      <c r="F108" s="5"/>
      <c r="G108" s="5"/>
      <c r="H108" s="5"/>
    </row>
    <row r="109" ht="15.75" customHeight="1">
      <c r="A109" s="65" t="s">
        <v>90</v>
      </c>
      <c r="B109" s="2"/>
      <c r="C109" s="2"/>
      <c r="D109" s="2"/>
      <c r="E109" s="2"/>
      <c r="F109" s="3"/>
      <c r="G109" s="5"/>
      <c r="H109" s="5"/>
    </row>
    <row r="110" ht="15.75" customHeight="1">
      <c r="A110" s="85"/>
      <c r="B110" s="86"/>
      <c r="C110" s="22" t="s">
        <v>91</v>
      </c>
      <c r="D110" s="5"/>
      <c r="E110" s="5"/>
      <c r="F110" s="5"/>
      <c r="G110" s="5"/>
      <c r="H110" s="5"/>
    </row>
    <row r="111" ht="39.0" customHeight="1">
      <c r="A111" s="90" t="s">
        <v>92</v>
      </c>
      <c r="B111" s="86"/>
      <c r="C111" s="91">
        <v>0.0</v>
      </c>
      <c r="D111" s="5"/>
      <c r="E111" s="5"/>
      <c r="F111" s="5"/>
      <c r="G111" s="5"/>
      <c r="H111" s="5"/>
    </row>
    <row r="112" ht="15.75" customHeight="1">
      <c r="A112" s="1"/>
      <c r="B112" s="2"/>
      <c r="C112" s="2"/>
      <c r="D112" s="2"/>
      <c r="E112" s="2"/>
      <c r="F112" s="3"/>
      <c r="G112" s="5"/>
      <c r="H112" s="5"/>
    </row>
    <row r="113" ht="15.75" customHeight="1">
      <c r="A113" s="1"/>
      <c r="B113" s="2"/>
      <c r="C113" s="2"/>
      <c r="D113" s="2"/>
      <c r="E113" s="2"/>
      <c r="F113" s="3"/>
      <c r="G113" s="5"/>
      <c r="H113" s="5"/>
    </row>
    <row r="114" ht="15.75" customHeight="1">
      <c r="A114" s="92"/>
      <c r="B114" s="92"/>
      <c r="C114" s="92"/>
      <c r="D114" s="92"/>
      <c r="E114" s="92"/>
      <c r="F114" s="92"/>
      <c r="G114" s="5"/>
      <c r="H114" s="5"/>
    </row>
    <row r="115" ht="15.75" customHeight="1">
      <c r="A115" s="11" t="s">
        <v>93</v>
      </c>
      <c r="B115" s="2"/>
      <c r="C115" s="2"/>
      <c r="D115" s="2"/>
      <c r="E115" s="2"/>
      <c r="F115" s="3"/>
      <c r="G115" s="5"/>
      <c r="H115" s="5"/>
    </row>
    <row r="116" ht="15.75" customHeight="1">
      <c r="A116" s="5"/>
      <c r="B116" s="5"/>
      <c r="C116" s="5"/>
      <c r="D116" s="5"/>
      <c r="E116" s="5"/>
      <c r="F116" s="5"/>
      <c r="G116" s="5"/>
      <c r="H116" s="5"/>
    </row>
    <row r="117" ht="15.75" customHeight="1">
      <c r="A117" s="65" t="s">
        <v>94</v>
      </c>
      <c r="B117" s="2"/>
      <c r="C117" s="2"/>
      <c r="D117" s="2"/>
      <c r="E117" s="2"/>
      <c r="F117" s="3"/>
      <c r="G117" s="5"/>
      <c r="H117" s="5"/>
    </row>
    <row r="118" ht="15.75" customHeight="1">
      <c r="A118" s="52" t="s">
        <v>95</v>
      </c>
      <c r="B118" s="42"/>
      <c r="C118" s="42"/>
      <c r="D118" s="42"/>
      <c r="E118" s="42"/>
      <c r="F118" s="42"/>
      <c r="G118" s="53"/>
      <c r="H118" s="54"/>
    </row>
    <row r="119" ht="15.75" customHeight="1">
      <c r="A119" s="1"/>
      <c r="B119" s="2"/>
      <c r="C119" s="2"/>
      <c r="D119" s="2"/>
      <c r="E119" s="2"/>
      <c r="F119" s="3"/>
      <c r="G119" s="5"/>
      <c r="H119" s="5"/>
    </row>
    <row r="120" ht="15.75" customHeight="1">
      <c r="A120" s="22"/>
      <c r="B120" s="57" t="s">
        <v>96</v>
      </c>
      <c r="C120" s="22" t="s">
        <v>97</v>
      </c>
      <c r="D120" s="5"/>
      <c r="E120" s="5"/>
      <c r="F120" s="5"/>
      <c r="G120" s="5"/>
      <c r="H120" s="5"/>
    </row>
    <row r="121" ht="25.5" customHeight="1">
      <c r="A121" s="93" t="s">
        <v>98</v>
      </c>
      <c r="B121" s="69" t="s">
        <v>99</v>
      </c>
      <c r="C121" s="71"/>
      <c r="D121" s="5"/>
      <c r="E121" s="5"/>
      <c r="F121" s="5"/>
      <c r="G121" s="5"/>
      <c r="H121" s="5"/>
    </row>
    <row r="122" ht="25.5" customHeight="1">
      <c r="A122" s="36"/>
      <c r="B122" s="69" t="s">
        <v>100</v>
      </c>
      <c r="C122" s="71"/>
      <c r="D122" s="5"/>
      <c r="E122" s="5"/>
      <c r="F122" s="5"/>
      <c r="G122" s="5"/>
      <c r="H122" s="5"/>
    </row>
    <row r="123" ht="25.5" customHeight="1">
      <c r="A123" s="36"/>
      <c r="B123" s="69" t="s">
        <v>101</v>
      </c>
      <c r="C123" s="71"/>
      <c r="D123" s="5"/>
      <c r="E123" s="5"/>
      <c r="F123" s="5"/>
      <c r="G123" s="5"/>
      <c r="H123" s="5"/>
    </row>
    <row r="124" ht="25.5" customHeight="1">
      <c r="A124" s="36"/>
      <c r="B124" s="69" t="s">
        <v>102</v>
      </c>
      <c r="C124" s="71"/>
      <c r="D124" s="25"/>
      <c r="E124" s="5"/>
      <c r="F124" s="5"/>
      <c r="G124" s="5"/>
      <c r="H124" s="5"/>
    </row>
    <row r="125" ht="25.5" customHeight="1">
      <c r="A125" s="36"/>
      <c r="B125" s="94" t="s">
        <v>103</v>
      </c>
      <c r="C125" s="71"/>
      <c r="D125" s="25"/>
      <c r="E125" s="5"/>
      <c r="F125" s="5"/>
      <c r="G125" s="5"/>
      <c r="H125" s="5"/>
    </row>
    <row r="126" ht="39.0" customHeight="1">
      <c r="A126" s="38"/>
      <c r="B126" s="95" t="s">
        <v>53</v>
      </c>
      <c r="C126" s="49" t="str">
        <f>AVERAGE(C121:C125)</f>
        <v>#DIV/0!</v>
      </c>
      <c r="D126" s="25"/>
      <c r="E126" s="5"/>
      <c r="F126" s="5"/>
      <c r="G126" s="5"/>
      <c r="H126" s="5"/>
    </row>
    <row r="127" ht="15.75" customHeight="1">
      <c r="C127" s="96"/>
      <c r="D127" s="25"/>
      <c r="E127" s="5"/>
      <c r="F127" s="5"/>
      <c r="G127" s="5"/>
      <c r="H127" s="5"/>
    </row>
    <row r="128" ht="15.75" customHeight="1">
      <c r="A128" s="22"/>
      <c r="B128" s="57" t="s">
        <v>96</v>
      </c>
      <c r="C128" s="22" t="s">
        <v>97</v>
      </c>
      <c r="D128" s="25"/>
      <c r="E128" s="5"/>
      <c r="F128" s="5"/>
      <c r="G128" s="5"/>
      <c r="H128" s="5"/>
    </row>
    <row r="129" ht="15.75" customHeight="1">
      <c r="A129" s="93" t="s">
        <v>104</v>
      </c>
      <c r="B129" s="69" t="s">
        <v>105</v>
      </c>
      <c r="C129" s="71"/>
      <c r="D129" s="5"/>
      <c r="E129" s="5"/>
      <c r="F129" s="5"/>
      <c r="G129" s="5"/>
      <c r="H129" s="5"/>
    </row>
    <row r="130" ht="25.5" customHeight="1">
      <c r="A130" s="36"/>
      <c r="B130" s="69" t="s">
        <v>106</v>
      </c>
      <c r="C130" s="71"/>
      <c r="D130" s="5"/>
      <c r="E130" s="5"/>
      <c r="F130" s="5"/>
      <c r="G130" s="5"/>
      <c r="H130" s="5"/>
    </row>
    <row r="131" ht="25.5" customHeight="1">
      <c r="A131" s="36"/>
      <c r="B131" s="69" t="s">
        <v>107</v>
      </c>
      <c r="C131" s="71"/>
      <c r="D131" s="5"/>
      <c r="E131" s="5"/>
      <c r="F131" s="5"/>
      <c r="G131" s="5"/>
      <c r="H131" s="5"/>
    </row>
    <row r="132" ht="25.5" customHeight="1">
      <c r="A132" s="36"/>
      <c r="B132" s="94" t="s">
        <v>108</v>
      </c>
      <c r="C132" s="71"/>
      <c r="D132" s="25"/>
      <c r="E132" s="5"/>
      <c r="F132" s="5"/>
      <c r="G132" s="5"/>
      <c r="H132" s="5"/>
    </row>
    <row r="133" ht="25.5" customHeight="1">
      <c r="A133" s="36"/>
      <c r="B133" s="94" t="s">
        <v>109</v>
      </c>
      <c r="C133" s="71"/>
      <c r="D133" s="25"/>
      <c r="E133" s="5"/>
      <c r="F133" s="5"/>
      <c r="G133" s="5"/>
      <c r="H133" s="5"/>
    </row>
    <row r="134" ht="25.5" customHeight="1">
      <c r="A134" s="36"/>
      <c r="B134" s="94" t="s">
        <v>103</v>
      </c>
      <c r="C134" s="71"/>
      <c r="D134" s="25"/>
      <c r="E134" s="5"/>
      <c r="F134" s="5"/>
      <c r="G134" s="5"/>
      <c r="H134" s="5"/>
    </row>
    <row r="135" ht="39.0" customHeight="1">
      <c r="A135" s="38"/>
      <c r="B135" s="95" t="s">
        <v>110</v>
      </c>
      <c r="C135" s="49" t="str">
        <f>AVERAGE(C129:C134)</f>
        <v>#DIV/0!</v>
      </c>
      <c r="D135" s="25"/>
      <c r="E135" s="5"/>
      <c r="F135" s="5"/>
      <c r="G135" s="5"/>
      <c r="H135" s="5"/>
    </row>
    <row r="136" ht="15.75" customHeight="1">
      <c r="A136" s="6"/>
      <c r="B136" s="5"/>
      <c r="C136" s="97"/>
      <c r="D136" s="5"/>
      <c r="E136" s="5"/>
      <c r="F136" s="5"/>
      <c r="G136" s="5"/>
      <c r="H136" s="5"/>
    </row>
    <row r="137" ht="15.75" customHeight="1">
      <c r="A137" s="22"/>
      <c r="B137" s="57" t="s">
        <v>96</v>
      </c>
      <c r="C137" s="22" t="s">
        <v>97</v>
      </c>
      <c r="D137" s="5"/>
      <c r="E137" s="5"/>
      <c r="F137" s="5"/>
      <c r="G137" s="5"/>
      <c r="H137" s="5"/>
    </row>
    <row r="138" ht="25.5" customHeight="1">
      <c r="A138" s="93" t="s">
        <v>111</v>
      </c>
      <c r="B138" s="69" t="s">
        <v>112</v>
      </c>
      <c r="C138" s="71"/>
      <c r="D138" s="5"/>
      <c r="E138" s="5"/>
      <c r="F138" s="5"/>
      <c r="G138" s="5"/>
      <c r="H138" s="5"/>
    </row>
    <row r="139" ht="25.5" customHeight="1">
      <c r="A139" s="36"/>
      <c r="B139" s="69" t="s">
        <v>103</v>
      </c>
      <c r="C139" s="71"/>
      <c r="D139" s="5"/>
      <c r="E139" s="5"/>
      <c r="F139" s="5"/>
      <c r="G139" s="5"/>
      <c r="H139" s="5"/>
    </row>
    <row r="140" ht="25.5" customHeight="1">
      <c r="A140" s="36"/>
      <c r="B140" s="69"/>
      <c r="C140" s="98"/>
      <c r="D140" s="5"/>
      <c r="E140" s="5"/>
      <c r="F140" s="5"/>
      <c r="G140" s="5"/>
      <c r="H140" s="5"/>
    </row>
    <row r="141" ht="25.5" customHeight="1">
      <c r="A141" s="36"/>
      <c r="B141" s="69"/>
      <c r="C141" s="98"/>
      <c r="D141" s="5"/>
      <c r="E141" s="5"/>
      <c r="F141" s="5"/>
      <c r="G141" s="5"/>
      <c r="H141" s="5"/>
    </row>
    <row r="142" ht="39.0" customHeight="1">
      <c r="A142" s="38"/>
      <c r="B142" s="95" t="s">
        <v>113</v>
      </c>
      <c r="C142" s="49" t="str">
        <f>AVERAGE(C138:C141)</f>
        <v>#DIV/0!</v>
      </c>
      <c r="D142" s="5"/>
      <c r="E142" s="5"/>
      <c r="F142" s="5"/>
      <c r="G142" s="5"/>
      <c r="H142" s="5"/>
    </row>
    <row r="143" ht="15.75" customHeight="1">
      <c r="C143" s="96"/>
      <c r="D143" s="5"/>
      <c r="E143" s="5"/>
      <c r="F143" s="5"/>
      <c r="G143" s="5"/>
      <c r="H143" s="5"/>
    </row>
    <row r="144" ht="15.75" customHeight="1">
      <c r="A144" s="22"/>
      <c r="B144" s="57" t="s">
        <v>96</v>
      </c>
      <c r="C144" s="22" t="s">
        <v>97</v>
      </c>
      <c r="D144" s="5"/>
      <c r="E144" s="5"/>
      <c r="F144" s="5"/>
      <c r="G144" s="5"/>
      <c r="H144" s="5"/>
    </row>
    <row r="145" ht="25.5" customHeight="1">
      <c r="A145" s="93" t="s">
        <v>114</v>
      </c>
      <c r="B145" s="69" t="s">
        <v>115</v>
      </c>
      <c r="C145" s="71"/>
      <c r="D145" s="5"/>
      <c r="E145" s="5"/>
      <c r="F145" s="5"/>
      <c r="G145" s="5"/>
      <c r="H145" s="5"/>
    </row>
    <row r="146" ht="25.5" customHeight="1">
      <c r="A146" s="36"/>
      <c r="B146" s="69"/>
      <c r="C146" s="98"/>
      <c r="D146" s="5"/>
      <c r="E146" s="5"/>
      <c r="F146" s="5"/>
      <c r="G146" s="5"/>
      <c r="H146" s="5"/>
    </row>
    <row r="147" ht="25.5" customHeight="1">
      <c r="A147" s="36"/>
      <c r="B147" s="69"/>
      <c r="C147" s="98"/>
      <c r="D147" s="5"/>
      <c r="E147" s="5"/>
      <c r="F147" s="5"/>
      <c r="G147" s="5"/>
      <c r="H147" s="5"/>
    </row>
    <row r="148" ht="25.5" customHeight="1">
      <c r="A148" s="36"/>
      <c r="B148" s="69"/>
      <c r="C148" s="98"/>
      <c r="D148" s="5"/>
      <c r="E148" s="5"/>
      <c r="F148" s="5"/>
      <c r="G148" s="5"/>
      <c r="H148" s="5"/>
    </row>
    <row r="149" ht="39.0" customHeight="1">
      <c r="A149" s="38"/>
      <c r="B149" s="95" t="s">
        <v>116</v>
      </c>
      <c r="C149" s="49" t="str">
        <f>AVERAGE(C145:C148)</f>
        <v>#DIV/0!</v>
      </c>
      <c r="D149" s="5"/>
      <c r="E149" s="5"/>
      <c r="F149" s="5"/>
      <c r="G149" s="5"/>
      <c r="H149" s="5"/>
    </row>
    <row r="150" ht="15.75" customHeight="1">
      <c r="A150" s="1"/>
      <c r="B150" s="2"/>
      <c r="C150" s="2"/>
      <c r="D150" s="2"/>
      <c r="E150" s="2"/>
      <c r="F150" s="3"/>
      <c r="G150" s="5"/>
      <c r="H150" s="5"/>
    </row>
    <row r="151" ht="15.75" customHeight="1">
      <c r="A151" s="1"/>
      <c r="B151" s="2"/>
      <c r="C151" s="2"/>
      <c r="D151" s="2"/>
      <c r="E151" s="2"/>
      <c r="F151" s="3"/>
      <c r="G151" s="5"/>
      <c r="H151" s="5"/>
    </row>
    <row r="152" ht="15.75" customHeight="1">
      <c r="A152" s="11" t="s">
        <v>117</v>
      </c>
      <c r="B152" s="2"/>
      <c r="C152" s="2"/>
      <c r="D152" s="2"/>
      <c r="E152" s="2"/>
      <c r="F152" s="3"/>
      <c r="G152" s="5"/>
      <c r="H152" s="5"/>
    </row>
    <row r="153" ht="15.75" customHeight="1">
      <c r="A153" s="1"/>
      <c r="B153" s="2"/>
      <c r="C153" s="2"/>
      <c r="D153" s="2"/>
      <c r="E153" s="2"/>
      <c r="F153" s="3"/>
      <c r="G153" s="5"/>
      <c r="H153" s="5"/>
    </row>
    <row r="154" ht="15.75" customHeight="1">
      <c r="A154" s="99" t="s">
        <v>118</v>
      </c>
      <c r="B154" s="99"/>
      <c r="C154" s="99"/>
      <c r="D154" s="99"/>
      <c r="E154" s="99"/>
      <c r="F154" s="99"/>
      <c r="G154" s="5"/>
      <c r="H154" s="5"/>
    </row>
    <row r="155" ht="15.75" customHeight="1">
      <c r="A155" s="65" t="s">
        <v>119</v>
      </c>
      <c r="B155" s="2"/>
      <c r="C155" s="2"/>
      <c r="D155" s="2"/>
      <c r="E155" s="2"/>
      <c r="F155" s="3"/>
      <c r="G155" s="5"/>
      <c r="H155" s="5"/>
    </row>
    <row r="156" ht="15.75" customHeight="1">
      <c r="A156" s="65" t="s">
        <v>120</v>
      </c>
      <c r="B156" s="2"/>
      <c r="C156" s="2"/>
      <c r="D156" s="2"/>
      <c r="E156" s="2"/>
      <c r="F156" s="3"/>
      <c r="G156" s="5"/>
      <c r="H156" s="5"/>
    </row>
    <row r="157" ht="15.75" customHeight="1">
      <c r="A157" s="65" t="s">
        <v>121</v>
      </c>
      <c r="B157" s="2"/>
      <c r="C157" s="2"/>
      <c r="D157" s="2"/>
      <c r="E157" s="2"/>
      <c r="F157" s="3"/>
      <c r="G157" s="5"/>
      <c r="H157" s="5"/>
    </row>
    <row r="158" ht="15.75" customHeight="1">
      <c r="A158" s="1"/>
      <c r="B158" s="2"/>
      <c r="C158" s="2"/>
      <c r="D158" s="2"/>
      <c r="E158" s="2"/>
      <c r="F158" s="3"/>
      <c r="G158" s="5"/>
      <c r="H158" s="5"/>
    </row>
    <row r="159" ht="15.75" customHeight="1">
      <c r="A159" s="22"/>
      <c r="B159" s="57" t="s">
        <v>60</v>
      </c>
      <c r="C159" s="68" t="s">
        <v>61</v>
      </c>
      <c r="D159" s="68" t="s">
        <v>62</v>
      </c>
      <c r="E159" s="68" t="s">
        <v>97</v>
      </c>
      <c r="F159" s="5"/>
      <c r="G159" s="5"/>
      <c r="H159" s="5"/>
    </row>
    <row r="160" ht="25.5" customHeight="1">
      <c r="A160" s="51"/>
      <c r="B160" s="27" t="s">
        <v>67</v>
      </c>
      <c r="C160" s="100" t="s">
        <v>68</v>
      </c>
      <c r="D160" s="101"/>
      <c r="E160" s="28"/>
      <c r="F160" s="5"/>
      <c r="G160" s="5"/>
      <c r="H160" s="5"/>
    </row>
    <row r="161" ht="25.5" customHeight="1">
      <c r="A161" s="36"/>
      <c r="B161" s="27" t="s">
        <v>67</v>
      </c>
      <c r="C161" s="100" t="s">
        <v>70</v>
      </c>
      <c r="D161" s="101"/>
      <c r="E161" s="28"/>
      <c r="F161" s="5"/>
      <c r="G161" s="5"/>
      <c r="H161" s="5"/>
    </row>
    <row r="162" ht="25.5" customHeight="1">
      <c r="A162" s="36"/>
      <c r="B162" s="27" t="s">
        <v>67</v>
      </c>
      <c r="C162" s="100" t="s">
        <v>71</v>
      </c>
      <c r="D162" s="101"/>
      <c r="E162" s="28"/>
      <c r="F162" s="5"/>
      <c r="G162" s="5"/>
      <c r="H162" s="5"/>
    </row>
    <row r="163" ht="25.5" customHeight="1">
      <c r="A163" s="36"/>
      <c r="B163" s="27" t="s">
        <v>67</v>
      </c>
      <c r="C163" s="100" t="s">
        <v>72</v>
      </c>
      <c r="D163" s="101"/>
      <c r="E163" s="28"/>
      <c r="F163" s="5"/>
      <c r="G163" s="5"/>
      <c r="H163" s="5"/>
    </row>
    <row r="164" ht="25.5" customHeight="1">
      <c r="A164" s="36"/>
      <c r="B164" s="27" t="s">
        <v>73</v>
      </c>
      <c r="C164" s="100" t="s">
        <v>122</v>
      </c>
      <c r="D164" s="101"/>
      <c r="E164" s="28"/>
      <c r="F164" s="5"/>
      <c r="G164" s="5"/>
      <c r="H164" s="5"/>
    </row>
    <row r="165" ht="25.5" customHeight="1">
      <c r="A165" s="36"/>
      <c r="B165" s="27" t="s">
        <v>75</v>
      </c>
      <c r="C165" s="100" t="s">
        <v>123</v>
      </c>
      <c r="D165" s="101"/>
      <c r="E165" s="28"/>
      <c r="F165" s="5"/>
      <c r="G165" s="5"/>
      <c r="H165" s="5"/>
    </row>
    <row r="166" ht="25.5" customHeight="1">
      <c r="A166" s="36"/>
      <c r="B166" s="27" t="s">
        <v>75</v>
      </c>
      <c r="C166" s="100" t="s">
        <v>76</v>
      </c>
      <c r="D166" s="101"/>
      <c r="E166" s="28"/>
      <c r="F166" s="5"/>
      <c r="G166" s="5"/>
      <c r="H166" s="5"/>
    </row>
    <row r="167" ht="25.5" customHeight="1">
      <c r="A167" s="36"/>
      <c r="B167" s="27" t="s">
        <v>79</v>
      </c>
      <c r="C167" s="100" t="s">
        <v>124</v>
      </c>
      <c r="D167" s="101"/>
      <c r="E167" s="28"/>
      <c r="F167" s="5"/>
      <c r="G167" s="5"/>
      <c r="H167" s="5"/>
    </row>
    <row r="168" ht="25.5" customHeight="1">
      <c r="A168" s="36"/>
      <c r="B168" s="27" t="s">
        <v>79</v>
      </c>
      <c r="C168" s="100" t="s">
        <v>125</v>
      </c>
      <c r="D168" s="101"/>
      <c r="E168" s="28"/>
      <c r="F168" s="5"/>
      <c r="G168" s="5"/>
      <c r="H168" s="5"/>
    </row>
    <row r="169" ht="25.5" customHeight="1">
      <c r="A169" s="36"/>
      <c r="B169" s="27" t="s">
        <v>79</v>
      </c>
      <c r="C169" s="100" t="s">
        <v>78</v>
      </c>
      <c r="D169" s="101"/>
      <c r="E169" s="28"/>
      <c r="F169" s="5"/>
      <c r="G169" s="5"/>
      <c r="H169" s="5"/>
    </row>
    <row r="170" ht="25.5" customHeight="1">
      <c r="A170" s="36"/>
      <c r="B170" s="27" t="s">
        <v>126</v>
      </c>
      <c r="C170" s="100" t="s">
        <v>127</v>
      </c>
      <c r="D170" s="101"/>
      <c r="E170" s="28"/>
      <c r="F170" s="5"/>
      <c r="G170" s="5"/>
      <c r="H170" s="5"/>
    </row>
    <row r="171" ht="25.5" customHeight="1">
      <c r="A171" s="36"/>
      <c r="B171" s="27" t="s">
        <v>128</v>
      </c>
      <c r="C171" s="100" t="s">
        <v>129</v>
      </c>
      <c r="D171" s="101"/>
      <c r="E171" s="28"/>
      <c r="F171" s="5"/>
      <c r="G171" s="5"/>
      <c r="H171" s="5"/>
    </row>
    <row r="172" ht="25.5" customHeight="1">
      <c r="A172" s="36"/>
      <c r="B172" s="27" t="s">
        <v>130</v>
      </c>
      <c r="C172" s="100"/>
      <c r="D172" s="101"/>
      <c r="E172" s="28"/>
      <c r="F172" s="5"/>
      <c r="G172" s="5"/>
      <c r="H172" s="5"/>
    </row>
    <row r="173" ht="25.5" customHeight="1">
      <c r="A173" s="36"/>
      <c r="B173" s="27" t="s">
        <v>131</v>
      </c>
      <c r="C173" s="100" t="s">
        <v>132</v>
      </c>
      <c r="D173" s="101"/>
      <c r="E173" s="28"/>
      <c r="F173" s="5"/>
      <c r="G173" s="5"/>
      <c r="H173" s="5"/>
    </row>
    <row r="174" ht="25.5" customHeight="1">
      <c r="A174" s="36"/>
      <c r="B174" s="27" t="s">
        <v>131</v>
      </c>
      <c r="C174" s="100" t="s">
        <v>133</v>
      </c>
      <c r="D174" s="101"/>
      <c r="E174" s="28"/>
      <c r="F174" s="5"/>
      <c r="G174" s="5"/>
      <c r="H174" s="5"/>
    </row>
    <row r="175" ht="25.5" customHeight="1">
      <c r="A175" s="36"/>
      <c r="B175" s="27" t="s">
        <v>134</v>
      </c>
      <c r="C175" s="100"/>
      <c r="D175" s="101"/>
      <c r="E175" s="28"/>
      <c r="F175" s="5"/>
      <c r="G175" s="5"/>
      <c r="H175" s="5"/>
    </row>
    <row r="176" ht="25.5" customHeight="1">
      <c r="A176" s="36"/>
      <c r="B176" s="27" t="s">
        <v>134</v>
      </c>
      <c r="C176" s="100"/>
      <c r="D176" s="101"/>
      <c r="E176" s="28"/>
      <c r="F176" s="5"/>
      <c r="G176" s="5"/>
      <c r="H176" s="5"/>
    </row>
    <row r="177" ht="25.5" customHeight="1">
      <c r="A177" s="36"/>
      <c r="B177" s="102" t="s">
        <v>135</v>
      </c>
      <c r="C177" s="103" t="s">
        <v>136</v>
      </c>
      <c r="D177" s="101"/>
      <c r="E177" s="28"/>
      <c r="F177" s="5"/>
      <c r="G177" s="5"/>
      <c r="H177" s="5"/>
    </row>
    <row r="178" ht="25.5" customHeight="1">
      <c r="A178" s="36"/>
      <c r="B178" s="102" t="s">
        <v>135</v>
      </c>
      <c r="C178" s="103" t="s">
        <v>136</v>
      </c>
      <c r="D178" s="101"/>
      <c r="E178" s="28"/>
      <c r="F178" s="5"/>
      <c r="G178" s="5"/>
      <c r="H178" s="5"/>
    </row>
    <row r="179" ht="25.5" customHeight="1">
      <c r="A179" s="38"/>
      <c r="B179" s="102" t="s">
        <v>135</v>
      </c>
      <c r="C179" s="103" t="s">
        <v>136</v>
      </c>
      <c r="D179" s="101"/>
      <c r="E179" s="28"/>
      <c r="F179" s="25"/>
      <c r="G179" s="25"/>
      <c r="H179" s="5"/>
    </row>
    <row r="180" ht="15.75" customHeight="1">
      <c r="A180" s="1"/>
      <c r="B180" s="2"/>
      <c r="C180" s="2"/>
      <c r="D180" s="2"/>
      <c r="E180" s="2"/>
      <c r="F180" s="3"/>
      <c r="G180" s="5"/>
      <c r="H180" s="5"/>
    </row>
    <row r="181" ht="15.75" customHeight="1">
      <c r="A181" s="1"/>
      <c r="B181" s="2"/>
      <c r="C181" s="2"/>
      <c r="D181" s="2"/>
      <c r="E181" s="2"/>
      <c r="F181" s="3"/>
      <c r="G181" s="5"/>
      <c r="H181" s="5"/>
    </row>
    <row r="182" ht="15.75" customHeight="1">
      <c r="A182" s="1"/>
      <c r="B182" s="2"/>
      <c r="C182" s="2"/>
      <c r="D182" s="2"/>
      <c r="E182" s="2"/>
      <c r="F182" s="3"/>
      <c r="G182" s="5"/>
      <c r="H182" s="5"/>
    </row>
    <row r="183" ht="15.75" customHeight="1">
      <c r="A183" s="1"/>
      <c r="B183" s="2"/>
      <c r="C183" s="2"/>
      <c r="D183" s="2"/>
      <c r="E183" s="2"/>
      <c r="F183" s="3"/>
      <c r="G183" s="5"/>
      <c r="H183" s="5"/>
    </row>
    <row r="184" ht="15.75" customHeight="1">
      <c r="A184" s="1"/>
      <c r="B184" s="2"/>
      <c r="C184" s="2"/>
      <c r="D184" s="2"/>
      <c r="E184" s="2"/>
      <c r="F184" s="3"/>
      <c r="G184" s="5"/>
      <c r="H184" s="5"/>
    </row>
    <row r="185" ht="15.75" customHeight="1">
      <c r="A185" s="1"/>
      <c r="B185" s="2"/>
      <c r="C185" s="2"/>
      <c r="D185" s="2"/>
      <c r="E185" s="2"/>
      <c r="F185" s="3"/>
      <c r="G185" s="5"/>
      <c r="H185" s="5"/>
    </row>
    <row r="186" ht="15.75" customHeight="1">
      <c r="A186" s="1"/>
      <c r="B186" s="2"/>
      <c r="C186" s="2"/>
      <c r="D186" s="2"/>
      <c r="E186" s="2"/>
      <c r="F186" s="3"/>
      <c r="G186" s="5"/>
      <c r="H186" s="5"/>
    </row>
    <row r="187" ht="15.75" customHeight="1">
      <c r="A187" s="1"/>
      <c r="B187" s="2"/>
      <c r="C187" s="2"/>
      <c r="D187" s="2"/>
      <c r="E187" s="2"/>
      <c r="F187" s="3"/>
      <c r="G187" s="5"/>
      <c r="H187" s="5"/>
    </row>
    <row r="188" ht="15.75" customHeight="1">
      <c r="A188" s="1"/>
      <c r="B188" s="2"/>
      <c r="C188" s="2"/>
      <c r="D188" s="2"/>
      <c r="E188" s="2"/>
      <c r="F188" s="3"/>
      <c r="G188" s="5"/>
      <c r="H188" s="5"/>
    </row>
    <row r="189" ht="15.75" customHeight="1">
      <c r="A189" s="1"/>
      <c r="B189" s="2"/>
      <c r="C189" s="2"/>
      <c r="D189" s="2"/>
      <c r="E189" s="2"/>
      <c r="F189" s="3"/>
      <c r="G189" s="5"/>
      <c r="H189" s="5"/>
    </row>
    <row r="190" ht="15.75" customHeight="1">
      <c r="A190" s="1"/>
      <c r="B190" s="2"/>
      <c r="C190" s="2"/>
      <c r="D190" s="2"/>
      <c r="E190" s="2"/>
      <c r="F190" s="3"/>
      <c r="G190" s="5"/>
      <c r="H190" s="5"/>
    </row>
    <row r="191" ht="15.75" customHeight="1">
      <c r="A191" s="1"/>
      <c r="B191" s="2"/>
      <c r="C191" s="2"/>
      <c r="D191" s="2"/>
      <c r="E191" s="2"/>
      <c r="F191" s="3"/>
      <c r="G191" s="5"/>
      <c r="H191" s="5"/>
    </row>
    <row r="192" ht="15.75" customHeight="1">
      <c r="A192" s="1"/>
      <c r="B192" s="2"/>
      <c r="C192" s="2"/>
      <c r="D192" s="2"/>
      <c r="E192" s="2"/>
      <c r="F192" s="3"/>
      <c r="G192" s="5"/>
      <c r="H192" s="5"/>
    </row>
    <row r="193" ht="15.75" customHeight="1">
      <c r="A193" s="1"/>
      <c r="B193" s="2"/>
      <c r="C193" s="2"/>
      <c r="D193" s="2"/>
      <c r="E193" s="2"/>
      <c r="F193" s="3"/>
      <c r="G193" s="5"/>
      <c r="H193" s="5"/>
    </row>
    <row r="194" ht="15.75" customHeight="1">
      <c r="A194" s="1"/>
      <c r="B194" s="2"/>
      <c r="C194" s="2"/>
      <c r="D194" s="2"/>
      <c r="E194" s="2"/>
      <c r="F194" s="3"/>
      <c r="G194" s="5"/>
      <c r="H194" s="5"/>
    </row>
    <row r="195" ht="15.75" customHeight="1">
      <c r="A195" s="1"/>
      <c r="B195" s="2"/>
      <c r="C195" s="2"/>
      <c r="D195" s="2"/>
      <c r="E195" s="2"/>
      <c r="F195" s="3"/>
      <c r="G195" s="5"/>
      <c r="H195" s="5"/>
    </row>
    <row r="196" ht="15.75" customHeight="1">
      <c r="A196" s="1"/>
      <c r="B196" s="2"/>
      <c r="C196" s="2"/>
      <c r="D196" s="2"/>
      <c r="E196" s="2"/>
      <c r="F196" s="3"/>
      <c r="G196" s="5"/>
      <c r="H196" s="5"/>
    </row>
    <row r="197" ht="15.75" customHeight="1">
      <c r="A197" s="1"/>
      <c r="B197" s="2"/>
      <c r="C197" s="2"/>
      <c r="D197" s="2"/>
      <c r="E197" s="2"/>
      <c r="F197" s="3"/>
      <c r="G197" s="5"/>
      <c r="H197" s="5"/>
    </row>
    <row r="198" ht="15.75" customHeight="1">
      <c r="A198" s="1"/>
      <c r="B198" s="2"/>
      <c r="C198" s="2"/>
      <c r="D198" s="2"/>
      <c r="E198" s="2"/>
      <c r="F198" s="3"/>
      <c r="G198" s="5"/>
      <c r="H198" s="5"/>
    </row>
    <row r="199" ht="15.75" customHeight="1">
      <c r="A199" s="1"/>
      <c r="B199" s="2"/>
      <c r="C199" s="2"/>
      <c r="D199" s="2"/>
      <c r="E199" s="2"/>
      <c r="F199" s="3"/>
      <c r="G199" s="5"/>
      <c r="H199" s="5"/>
    </row>
    <row r="200" ht="15.75" customHeight="1">
      <c r="A200" s="1"/>
      <c r="B200" s="2"/>
      <c r="C200" s="2"/>
      <c r="D200" s="2"/>
      <c r="E200" s="2"/>
      <c r="F200" s="3"/>
      <c r="G200" s="5"/>
      <c r="H200" s="5"/>
    </row>
    <row r="201" ht="15.75" customHeight="1">
      <c r="A201" s="1"/>
      <c r="B201" s="2"/>
      <c r="C201" s="2"/>
      <c r="D201" s="2"/>
      <c r="E201" s="2"/>
      <c r="F201" s="3"/>
      <c r="G201" s="5"/>
      <c r="H201" s="5"/>
    </row>
    <row r="202" ht="15.75" customHeight="1">
      <c r="A202" s="1"/>
      <c r="B202" s="2"/>
      <c r="C202" s="2"/>
      <c r="D202" s="2"/>
      <c r="E202" s="2"/>
      <c r="F202" s="3"/>
      <c r="G202" s="5"/>
      <c r="H202" s="5"/>
    </row>
    <row r="203" ht="15.75" customHeight="1">
      <c r="A203" s="1"/>
      <c r="B203" s="2"/>
      <c r="C203" s="2"/>
      <c r="D203" s="2"/>
      <c r="E203" s="2"/>
      <c r="F203" s="3"/>
      <c r="G203" s="5"/>
      <c r="H203" s="5"/>
    </row>
    <row r="204" ht="15.75" customHeight="1">
      <c r="A204" s="1"/>
      <c r="B204" s="2"/>
      <c r="C204" s="2"/>
      <c r="D204" s="2"/>
      <c r="E204" s="2"/>
      <c r="F204" s="3"/>
      <c r="G204" s="5"/>
      <c r="H204" s="5"/>
    </row>
    <row r="205" ht="15.75" customHeight="1">
      <c r="A205" s="1"/>
      <c r="B205" s="2"/>
      <c r="C205" s="2"/>
      <c r="D205" s="2"/>
      <c r="E205" s="2"/>
      <c r="F205" s="3"/>
      <c r="G205" s="5"/>
      <c r="H205" s="5"/>
    </row>
    <row r="206" ht="15.75" customHeight="1">
      <c r="A206" s="1"/>
      <c r="B206" s="2"/>
      <c r="C206" s="2"/>
      <c r="D206" s="2"/>
      <c r="E206" s="2"/>
      <c r="F206" s="3"/>
      <c r="G206" s="5"/>
      <c r="H206" s="5"/>
    </row>
    <row r="207" ht="15.75" customHeight="1">
      <c r="A207" s="1"/>
      <c r="B207" s="2"/>
      <c r="C207" s="2"/>
      <c r="D207" s="2"/>
      <c r="E207" s="2"/>
      <c r="F207" s="3"/>
      <c r="G207" s="5"/>
      <c r="H207" s="5"/>
    </row>
    <row r="208" ht="15.75" customHeight="1">
      <c r="A208" s="1"/>
      <c r="B208" s="2"/>
      <c r="C208" s="2"/>
      <c r="D208" s="2"/>
      <c r="E208" s="2"/>
      <c r="F208" s="3"/>
      <c r="G208" s="5"/>
      <c r="H208" s="5"/>
    </row>
    <row r="209" ht="15.75" customHeight="1">
      <c r="A209" s="1"/>
      <c r="B209" s="2"/>
      <c r="C209" s="2"/>
      <c r="D209" s="2"/>
      <c r="E209" s="2"/>
      <c r="F209" s="3"/>
      <c r="G209" s="5"/>
      <c r="H209" s="5"/>
    </row>
    <row r="210" ht="15.75" customHeight="1">
      <c r="A210" s="1"/>
      <c r="B210" s="2"/>
      <c r="C210" s="2"/>
      <c r="D210" s="2"/>
      <c r="E210" s="2"/>
      <c r="F210" s="3"/>
      <c r="G210" s="5"/>
      <c r="H210" s="5"/>
    </row>
    <row r="211" ht="15.75" customHeight="1">
      <c r="A211" s="1"/>
      <c r="B211" s="2"/>
      <c r="C211" s="2"/>
      <c r="D211" s="2"/>
      <c r="E211" s="2"/>
      <c r="F211" s="3"/>
      <c r="G211" s="5"/>
      <c r="H211" s="5"/>
    </row>
    <row r="212" ht="15.75" customHeight="1">
      <c r="A212" s="1"/>
      <c r="B212" s="2"/>
      <c r="C212" s="2"/>
      <c r="D212" s="2"/>
      <c r="E212" s="2"/>
      <c r="F212" s="3"/>
      <c r="G212" s="5"/>
      <c r="H212" s="5"/>
    </row>
    <row r="213" ht="15.75" customHeight="1">
      <c r="A213" s="1"/>
      <c r="B213" s="2"/>
      <c r="C213" s="2"/>
      <c r="D213" s="2"/>
      <c r="E213" s="2"/>
      <c r="F213" s="3"/>
      <c r="G213" s="5"/>
      <c r="H213" s="5"/>
    </row>
    <row r="214" ht="15.75" customHeight="1">
      <c r="A214" s="1"/>
      <c r="B214" s="2"/>
      <c r="C214" s="2"/>
      <c r="D214" s="2"/>
      <c r="E214" s="2"/>
      <c r="F214" s="3"/>
      <c r="G214" s="5"/>
      <c r="H214" s="5"/>
    </row>
    <row r="215" ht="15.75" customHeight="1">
      <c r="A215" s="1"/>
      <c r="B215" s="2"/>
      <c r="C215" s="2"/>
      <c r="D215" s="2"/>
      <c r="E215" s="2"/>
      <c r="F215" s="3"/>
      <c r="G215" s="5"/>
      <c r="H215" s="5"/>
    </row>
    <row r="216" ht="15.75" customHeight="1">
      <c r="A216" s="1"/>
      <c r="B216" s="2"/>
      <c r="C216" s="2"/>
      <c r="D216" s="2"/>
      <c r="E216" s="2"/>
      <c r="F216" s="3"/>
    </row>
    <row r="217" ht="15.75" customHeight="1">
      <c r="A217" s="55"/>
    </row>
    <row r="218" ht="15.75" customHeight="1">
      <c r="A218" s="55"/>
    </row>
    <row r="219" ht="15.75" customHeight="1">
      <c r="A219" s="55"/>
    </row>
    <row r="220" ht="15.75" customHeight="1">
      <c r="A220" s="55"/>
    </row>
    <row r="221" ht="15.75" customHeight="1">
      <c r="A221" s="55"/>
    </row>
    <row r="222" ht="15.75" customHeight="1">
      <c r="A222" s="55"/>
    </row>
    <row r="223" ht="15.75" customHeight="1">
      <c r="A223" s="55"/>
    </row>
    <row r="224" ht="15.75" customHeight="1">
      <c r="A224" s="55"/>
    </row>
    <row r="225" ht="15.75" customHeight="1">
      <c r="A225" s="55"/>
    </row>
    <row r="226" ht="15.75" customHeight="1">
      <c r="A226" s="55"/>
    </row>
    <row r="227" ht="15.75" customHeight="1">
      <c r="A227" s="55"/>
    </row>
    <row r="228" ht="15.75" customHeight="1">
      <c r="A228" s="55"/>
    </row>
    <row r="229" ht="15.75" customHeight="1">
      <c r="A229" s="55"/>
    </row>
    <row r="230" ht="15.75" customHeight="1">
      <c r="A230" s="55"/>
    </row>
    <row r="231" ht="15.75" customHeight="1">
      <c r="A231" s="55"/>
    </row>
    <row r="232" ht="15.75" customHeight="1">
      <c r="A232" s="55"/>
    </row>
    <row r="233" ht="15.75" customHeight="1">
      <c r="A233" s="55"/>
    </row>
    <row r="234" ht="15.75" customHeight="1">
      <c r="A234" s="55"/>
    </row>
    <row r="235" ht="15.75" customHeight="1">
      <c r="A235" s="55"/>
    </row>
    <row r="236" ht="15.75" customHeight="1">
      <c r="A236" s="55"/>
    </row>
    <row r="237" ht="15.75" customHeight="1">
      <c r="A237" s="55"/>
    </row>
    <row r="238" ht="15.75" customHeight="1">
      <c r="A238" s="55"/>
    </row>
    <row r="239" ht="15.75" customHeight="1">
      <c r="A239" s="55"/>
    </row>
    <row r="240" ht="15.75" customHeight="1">
      <c r="A240" s="55"/>
    </row>
    <row r="241" ht="15.75" customHeight="1">
      <c r="A241" s="55"/>
    </row>
    <row r="242" ht="15.75" customHeight="1">
      <c r="A242" s="55"/>
    </row>
    <row r="243" ht="15.75" customHeight="1">
      <c r="A243" s="55"/>
    </row>
    <row r="244" ht="15.75" customHeight="1">
      <c r="A244" s="55"/>
    </row>
    <row r="245" ht="15.75" customHeight="1">
      <c r="A245" s="55"/>
    </row>
    <row r="246" ht="15.75" customHeight="1">
      <c r="A246" s="55"/>
    </row>
    <row r="247" ht="15.75" customHeight="1">
      <c r="A247" s="55"/>
    </row>
    <row r="248" ht="15.75" customHeight="1">
      <c r="A248" s="55"/>
    </row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</sheetData>
  <mergeCells count="136">
    <mergeCell ref="A1:F1"/>
    <mergeCell ref="A9:F9"/>
    <mergeCell ref="A10:F10"/>
    <mergeCell ref="A11:F11"/>
    <mergeCell ref="A13:F13"/>
    <mergeCell ref="A14:F14"/>
    <mergeCell ref="A15:F15"/>
    <mergeCell ref="A23:A25"/>
    <mergeCell ref="A49:A52"/>
    <mergeCell ref="A73:A76"/>
    <mergeCell ref="A85:A94"/>
    <mergeCell ref="A121:A126"/>
    <mergeCell ref="A129:A135"/>
    <mergeCell ref="A138:A142"/>
    <mergeCell ref="A145:A149"/>
    <mergeCell ref="A16:F16"/>
    <mergeCell ref="A26:F26"/>
    <mergeCell ref="A27:F27"/>
    <mergeCell ref="A30:F30"/>
    <mergeCell ref="A32:F32"/>
    <mergeCell ref="A44:F44"/>
    <mergeCell ref="A47:F47"/>
    <mergeCell ref="A54:F54"/>
    <mergeCell ref="A55:F55"/>
    <mergeCell ref="A56:F56"/>
    <mergeCell ref="A58:F58"/>
    <mergeCell ref="A59:F59"/>
    <mergeCell ref="A65:F65"/>
    <mergeCell ref="A66:F66"/>
    <mergeCell ref="A67:F67"/>
    <mergeCell ref="A68:F68"/>
    <mergeCell ref="A70:F70"/>
    <mergeCell ref="A71:F71"/>
    <mergeCell ref="A78:F78"/>
    <mergeCell ref="A79:F79"/>
    <mergeCell ref="A80:F80"/>
    <mergeCell ref="A82:F82"/>
    <mergeCell ref="A83:F83"/>
    <mergeCell ref="A97:F97"/>
    <mergeCell ref="A98:F98"/>
    <mergeCell ref="A99:F99"/>
    <mergeCell ref="A100:F100"/>
    <mergeCell ref="A101:F101"/>
    <mergeCell ref="A102:F102"/>
    <mergeCell ref="A103:B103"/>
    <mergeCell ref="A104:B104"/>
    <mergeCell ref="A105:F105"/>
    <mergeCell ref="A106:F106"/>
    <mergeCell ref="A107:F107"/>
    <mergeCell ref="A109:F109"/>
    <mergeCell ref="A212:F212"/>
    <mergeCell ref="A213:F213"/>
    <mergeCell ref="A214:F214"/>
    <mergeCell ref="A215:F215"/>
    <mergeCell ref="A216:F216"/>
    <mergeCell ref="A217:F217"/>
    <mergeCell ref="A218:F218"/>
    <mergeCell ref="A219:F219"/>
    <mergeCell ref="A220:F220"/>
    <mergeCell ref="A221:F221"/>
    <mergeCell ref="A222:F222"/>
    <mergeCell ref="A223:F223"/>
    <mergeCell ref="A224:F224"/>
    <mergeCell ref="A225:F225"/>
    <mergeCell ref="A226:F226"/>
    <mergeCell ref="A227:F227"/>
    <mergeCell ref="A228:F228"/>
    <mergeCell ref="A229:F229"/>
    <mergeCell ref="A230:F230"/>
    <mergeCell ref="A231:F231"/>
    <mergeCell ref="A232:F232"/>
    <mergeCell ref="A233:F233"/>
    <mergeCell ref="A234:F234"/>
    <mergeCell ref="A235:F235"/>
    <mergeCell ref="A236:F236"/>
    <mergeCell ref="A237:F237"/>
    <mergeCell ref="A238:F238"/>
    <mergeCell ref="A239:F239"/>
    <mergeCell ref="A247:F247"/>
    <mergeCell ref="A248:F248"/>
    <mergeCell ref="A240:F240"/>
    <mergeCell ref="A241:F241"/>
    <mergeCell ref="A242:F242"/>
    <mergeCell ref="A243:F243"/>
    <mergeCell ref="A244:F244"/>
    <mergeCell ref="A245:F245"/>
    <mergeCell ref="A246:F246"/>
    <mergeCell ref="A110:B110"/>
    <mergeCell ref="A111:B111"/>
    <mergeCell ref="A112:F112"/>
    <mergeCell ref="A113:F113"/>
    <mergeCell ref="A115:F115"/>
    <mergeCell ref="A117:F117"/>
    <mergeCell ref="A118:F118"/>
    <mergeCell ref="A119:F119"/>
    <mergeCell ref="A150:F150"/>
    <mergeCell ref="A151:F151"/>
    <mergeCell ref="A152:F152"/>
    <mergeCell ref="A153:F153"/>
    <mergeCell ref="A155:F155"/>
    <mergeCell ref="A156:F156"/>
    <mergeCell ref="A157:F157"/>
    <mergeCell ref="A158:F158"/>
    <mergeCell ref="A160:A179"/>
    <mergeCell ref="A180:F180"/>
    <mergeCell ref="A181:F181"/>
    <mergeCell ref="A182:F182"/>
    <mergeCell ref="A183:F183"/>
    <mergeCell ref="A184:F184"/>
    <mergeCell ref="A185:F185"/>
    <mergeCell ref="A186:F186"/>
    <mergeCell ref="A187:F187"/>
    <mergeCell ref="A188:F188"/>
    <mergeCell ref="A189:F189"/>
    <mergeCell ref="A190:F190"/>
    <mergeCell ref="A191:F191"/>
    <mergeCell ref="A192:F192"/>
    <mergeCell ref="A193:F193"/>
    <mergeCell ref="A194:F194"/>
    <mergeCell ref="A195:F195"/>
    <mergeCell ref="A196:F196"/>
    <mergeCell ref="A197:F197"/>
    <mergeCell ref="A198:F198"/>
    <mergeCell ref="A199:F199"/>
    <mergeCell ref="A200:F200"/>
    <mergeCell ref="A201:F201"/>
    <mergeCell ref="A202:F202"/>
    <mergeCell ref="A203:F203"/>
    <mergeCell ref="A204:F204"/>
    <mergeCell ref="A205:F205"/>
    <mergeCell ref="A206:F206"/>
    <mergeCell ref="A207:F207"/>
    <mergeCell ref="A208:F208"/>
    <mergeCell ref="A209:F209"/>
    <mergeCell ref="A210:F210"/>
    <mergeCell ref="A211:F211"/>
  </mergeCells>
  <printOptions gridLines="1" horizontalCentered="1"/>
  <pageMargins bottom="0.7480314960629921" footer="0.0" header="0.0" left="0.7086614173228347" right="0.7086614173228347" top="0.7480314960629921"/>
  <pageSetup paperSize="9" cellComments="atEnd" orientation="portrait" pageOrder="overThenDown"/>
  <headerFooter>
    <oddFooter>&amp;LVersjon 1.0&amp;C19.11.25&amp;R&amp;P</oddFooter>
  </headerFooter>
  <rowBreaks count="4" manualBreakCount="4">
    <brk id="1" man="1"/>
    <brk id="98" man="1"/>
    <brk id="151" man="1"/>
    <brk id="43" man="1"/>
  </rowBreaks>
  <colBreaks count="1" manualBreakCount="1">
    <brk id="8" man="1"/>
  </colBreaks>
  <drawing r:id="rId1"/>
</worksheet>
</file>